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filterPrivacy="1" codeName="ThisWorkbook"/>
  <bookViews>
    <workbookView xWindow="6180" yWindow="456" windowWidth="27420" windowHeight="20556" firstSheet="1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5" l="1"/>
  <c r="B29" i="1"/>
  <c r="A10" i="5"/>
  <c r="H80" i="5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D80" i="5"/>
  <c r="D81" i="5"/>
  <c r="F80" i="5"/>
  <c r="F81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A12" i="6"/>
  <c r="E1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A10" i="2"/>
  <c r="E1" i="2"/>
  <c r="B80" i="2"/>
  <c r="D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F80" i="2"/>
  <c r="H80" i="2"/>
  <c r="J80" i="2"/>
  <c r="L80" i="2"/>
  <c r="N80" i="2"/>
  <c r="P80" i="2"/>
  <c r="R80" i="2"/>
  <c r="T80" i="2"/>
  <c r="V80" i="2"/>
  <c r="X80" i="2"/>
  <c r="B86" i="2"/>
  <c r="B8" i="7"/>
  <c r="B86" i="6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83" i="8"/>
  <c r="D83" i="8"/>
  <c r="F83" i="8"/>
  <c r="H83" i="8"/>
  <c r="J83" i="8"/>
  <c r="L83" i="8"/>
  <c r="N83" i="8"/>
  <c r="P83" i="8"/>
  <c r="R83" i="8"/>
  <c r="T83" i="8"/>
  <c r="V83" i="8"/>
  <c r="X83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81" i="8"/>
  <c r="D81" i="8"/>
  <c r="F81" i="8"/>
  <c r="H81" i="8"/>
  <c r="J81" i="8"/>
  <c r="L81" i="8"/>
  <c r="N81" i="8"/>
  <c r="P81" i="8"/>
  <c r="R81" i="8"/>
  <c r="T81" i="8"/>
  <c r="V81" i="8"/>
  <c r="X81" i="8"/>
  <c r="B90" i="8"/>
  <c r="A82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<sst xmlns="http://schemas.openxmlformats.org/spreadsheetml/2006/main" count="297" uniqueCount="100">
  <si>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</si>
  <si>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</si>
  <si>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</si>
  <si>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</si>
  <si>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</si>
  <si>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</si>
  <si>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</si>
  <si>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</si>
  <si>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</si>
  <si>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</si>
  <si>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</si>
  <si>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</si>
  <si>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</si>
  <si>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</si>
  <si>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</si>
  <si>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</si>
  <si>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</si>
  <si>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</si>
  <si>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</si>
  <si>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</si>
  <si>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</si>
  <si>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</si>
  <si>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</si>
  <si>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</si>
  <si>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</si>
  <si>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</si>
  <si>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</si>
  <si>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</si>
  <si>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</si>
  <si>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</si>
  <si>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</si>
  <si>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</si>
  <si>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</si>
  <si>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</si>
  <si>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</si>
  <si>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</si>
  <si>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</si>
  <si>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</si>
  <si>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</si>
  <si>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</si>
  <si>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</si>
  <si>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</si>
  <si>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</si>
  <si>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</si>
  <si>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</si>
  <si>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</si>
  <si>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</si>
  <si>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</si>
  <si>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</si>
  <si>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</si>
  <si>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</si>
  <si>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</si>
  <si>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</si>
  <si>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</si>
  <si>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</si>
  <si>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</si>
  <si>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</si>
  <si>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</si>
  <si>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</si>
  <si>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</si>
  <si>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</si>
  <si>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</si>
  <si>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</si>
  <si>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</si>
  <si>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</si>
  <si>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</si>
  <si>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</si>
  <si>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</si>
  <si>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</si>
  <si>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</si>
  <si>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</si>
  <si>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</si>
  <si>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</si>
  <si>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</si>
  <si>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</si>
  <si>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</si>
  <si>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</si>
  <si>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</si>
  <si>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</si>
  <si>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</si>
  <si>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</si>
  <si>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</si>
  <si>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</si>
  <si>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</si>
  <si>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</si>
  <si>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</si>
  <si>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</si>
  <si>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</si>
  <si>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</si>
  <si>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</si>
  <si>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</si>
  <si>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</si>
  <si>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 xml:space="preserve">Handset </t>
    <phoneticPr fontId="3" type="noConversion"/>
  </si>
  <si>
    <t>Band 13</t>
    <phoneticPr fontId="3" type="noConversion"/>
  </si>
  <si>
    <t>PCTEST</t>
  </si>
  <si>
    <t>San Jose CA</t>
  </si>
  <si>
    <t>R&amp;S CMW500</t>
  </si>
  <si>
    <t>Base 3.5.136, LTE 3.5.52</t>
  </si>
  <si>
    <t>Spirent VR5s</t>
  </si>
  <si>
    <t>3.40.012.2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</si>
</sst>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3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0" sqref="A10"/>
    </sheetView>
  </sheetViews>
  <sheetFormatPr defaultColWidth="8.6640625" defaultRowHeight="14.4"/>
  <cols>
    <col min="1" max="1" width="37.109375" bestFit="1" customWidth="1"/>
    <col min="2" max="2" width="62.6640625" customWidth="1"/>
  </cols>
  <sheetData>
    <row r="1" spans="1:2" ht="28.8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/>
  </sheetViews>
  <sheetFormatPr defaultColWidth="8.664062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93</v>
      </c>
    </row>
    <row r="3" spans="1:2" ht="28.8">
      <c r="A3" s="32" t="s">
        <v>69</v>
      </c>
      <c r="B3" s="48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28.8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62</v>
      </c>
      <c r="B10" s="33" t="s">
        <v>92</v>
      </c>
    </row>
    <row r="11" spans="1:2" ht="42.6">
      <c r="A11" s="32" t="s">
        <v>63</v>
      </c>
      <c r="B11" s="33"/>
    </row>
    <row r="12" spans="1:2">
      <c r="A12" s="36" t="s">
        <v>55</v>
      </c>
      <c r="B12" s="33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50" t="s">
        <v>49</v>
      </c>
      <c r="B16" s="32" t="s">
        <v>78</v>
      </c>
    </row>
    <row r="17" spans="1:4" ht="28.8">
      <c r="A17" s="50"/>
      <c r="B17" s="32" t="s">
        <v>59</v>
      </c>
    </row>
    <row r="18" spans="1:4" ht="43.2">
      <c r="A18" s="32" t="s">
        <v>51</v>
      </c>
      <c r="B18" s="32" t="s">
        <v>64</v>
      </c>
      <c r="C18" s="49"/>
    </row>
    <row r="19" spans="1:4">
      <c r="A19" s="24" t="s">
        <v>10</v>
      </c>
      <c r="B19" s="35"/>
      <c r="C19" s="49"/>
    </row>
    <row r="20" spans="1:4">
      <c r="A20" s="32" t="s">
        <v>11</v>
      </c>
      <c r="B20" s="33" t="s">
        <v>94</v>
      </c>
    </row>
    <row r="21" spans="1:4">
      <c r="A21" s="32" t="s">
        <v>13</v>
      </c>
      <c r="B21" s="33" t="s">
        <v>95</v>
      </c>
    </row>
    <row r="22" spans="1:4" ht="31.2">
      <c r="A22" s="32" t="s">
        <v>65</v>
      </c>
      <c r="B22" s="33">
        <v>8</v>
      </c>
    </row>
    <row r="23" spans="1:4">
      <c r="A23" s="32" t="s">
        <v>20</v>
      </c>
      <c r="B23" t="s">
        <v>96</v>
      </c>
    </row>
    <row r="24" spans="1:4">
      <c r="A24" s="32" t="s">
        <v>21</v>
      </c>
      <c r="B24" t="s">
        <v>97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98</v>
      </c>
    </row>
    <row r="32" spans="1:4">
      <c r="A32" s="32" t="s">
        <v>25</v>
      </c>
      <c r="B32" t="s">
        <v>99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workbookViewId="0">
      <selection activeCell="B26" sqref="B26"/>
    </sheetView>
  </sheetViews>
  <sheetFormatPr defaultColWidth="10.6640625" defaultRowHeight="14.4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-91.84827256262173</v>
      </c>
      <c r="C4" s="51"/>
      <c r="D4" s="51">
        <f ca="1">'Ori1-Raw Data'!D80:E80</f>
        <v>-91.296660395108177</v>
      </c>
      <c r="E4" s="51"/>
      <c r="F4" s="51">
        <f ca="1">'Ori1-Raw Data'!F80:G80</f>
        <v>-89.682301712548963</v>
      </c>
      <c r="G4" s="51"/>
      <c r="H4" s="51">
        <f ca="1">'Ori1-Raw Data'!H80:I80</f>
        <v>-89.053379066402272</v>
      </c>
      <c r="I4" s="51"/>
      <c r="J4" s="51">
        <f ca="1">'Ori1-Raw Data'!J80:K80</f>
        <v>-89.853546089104654</v>
      </c>
      <c r="K4" s="51"/>
      <c r="L4" s="51">
        <f ca="1">'Ori1-Raw Data'!L80:M80</f>
        <v>-90.950523118461021</v>
      </c>
      <c r="M4" s="51"/>
      <c r="N4" s="51">
        <f ca="1">'Ori1-Raw Data'!N80:O80</f>
        <v>-91.479784088564941</v>
      </c>
      <c r="O4" s="51"/>
      <c r="P4" s="51">
        <f ca="1">'Ori1-Raw Data'!P80:Q80</f>
        <v>-90.946073199824212</v>
      </c>
      <c r="Q4" s="51"/>
      <c r="R4" s="51">
        <f ca="1">'Ori1-Raw Data'!R80:S80</f>
        <v>-89.657828392593245</v>
      </c>
      <c r="S4" s="51"/>
      <c r="T4" s="51">
        <f ca="1">'Ori1-Raw Data'!T80:U80</f>
        <v>-89.128202308960979</v>
      </c>
      <c r="U4" s="51"/>
      <c r="V4" s="51">
        <f ca="1">'Ori1-Raw Data'!V80:W80</f>
        <v>-90.022169087259414</v>
      </c>
      <c r="W4" s="51"/>
      <c r="X4" s="51">
        <f ca="1">'Ori1-Raw Data'!X80:Y80</f>
        <v>-91.157671462675012</v>
      </c>
      <c r="Y4" s="51"/>
    </row>
    <row r="5" spans="1:25" ht="43.2">
      <c r="A5" s="25" t="str">
        <f>CONCATENATE("95% TP Outage Level ",'General Info'!$D$28)</f>
        <v>95% TP Outage Level [dBm / 15kHz]</v>
      </c>
      <c r="B5" s="51">
        <f ca="1">'Ori1-Raw Data'!B82:C82</f>
        <v>-89.637086225978464</v>
      </c>
      <c r="C5" s="51"/>
      <c r="D5" s="51">
        <f ca="1">'Ori1-Raw Data'!D82:E82</f>
        <v>-89.04399742812528</v>
      </c>
      <c r="E5" s="51"/>
      <c r="F5" s="51">
        <f ca="1">'Ori1-Raw Data'!F82:G82</f>
        <v>-87.776609778217505</v>
      </c>
      <c r="G5" s="51"/>
      <c r="H5" s="51">
        <f ca="1">'Ori1-Raw Data'!H82:I82</f>
        <v>-87.03480980728483</v>
      </c>
      <c r="I5" s="51"/>
      <c r="J5" s="51">
        <f ca="1">'Ori1-Raw Data'!J82:K82</f>
        <v>-87.927795428922835</v>
      </c>
      <c r="K5" s="51"/>
      <c r="L5" s="51">
        <f ca="1">'Ori1-Raw Data'!L82:M82</f>
        <v>-88.898241064381551</v>
      </c>
      <c r="M5" s="51"/>
      <c r="N5" s="51">
        <f ca="1">'Ori1-Raw Data'!N82:O82</f>
        <v>-89.281885397412196</v>
      </c>
      <c r="O5" s="51"/>
      <c r="P5" s="51">
        <f ca="1">'Ori1-Raw Data'!P82:Q82</f>
        <v>-88.778681506849324</v>
      </c>
      <c r="Q5" s="51"/>
      <c r="R5" s="51">
        <f ca="1">'Ori1-Raw Data'!R82:S82</f>
        <v>-87.645678438661704</v>
      </c>
      <c r="S5" s="51"/>
      <c r="T5" s="51">
        <f ca="1">'Ori1-Raw Data'!T82:U82</f>
        <v>-87.148914306138863</v>
      </c>
      <c r="U5" s="51"/>
      <c r="V5" s="51">
        <f ca="1">'Ori1-Raw Data'!V82:W82</f>
        <v>-88.031132237067482</v>
      </c>
      <c r="W5" s="51"/>
      <c r="X5" s="51">
        <f ca="1">'Ori1-Raw Data'!X82:Y82</f>
        <v>-89.044464609800357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-90.51982915275444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-88.432291952056715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-92.847945701953805</v>
      </c>
      <c r="C18" s="51"/>
      <c r="D18" s="51">
        <f ca="1">'Ori2-Raw Data'!D80:E80</f>
        <v>-92.841043514997878</v>
      </c>
      <c r="E18" s="51"/>
      <c r="F18" s="51">
        <f ca="1">'Ori2-Raw Data'!F80:G80</f>
        <v>-92.41490871251537</v>
      </c>
      <c r="G18" s="51"/>
      <c r="H18" s="51">
        <f ca="1">'Ori2-Raw Data'!H80:I80</f>
        <v>-91.596910444234396</v>
      </c>
      <c r="I18" s="51"/>
      <c r="J18" s="51">
        <f ca="1">'Ori2-Raw Data'!J80:K80</f>
        <v>-91.431778628611212</v>
      </c>
      <c r="K18" s="51"/>
      <c r="L18" s="51">
        <f ca="1">'Ori2-Raw Data'!L80:M80</f>
        <v>-92.147262693899535</v>
      </c>
      <c r="M18" s="51"/>
      <c r="N18" s="51">
        <f ca="1">'Ori2-Raw Data'!N80:O80</f>
        <v>-92.669540888118064</v>
      </c>
      <c r="O18" s="51"/>
      <c r="P18" s="51">
        <f ca="1">'Ori2-Raw Data'!P80:Q80</f>
        <v>-92.776628081918403</v>
      </c>
      <c r="Q18" s="51"/>
      <c r="R18" s="51">
        <f ca="1">'Ori2-Raw Data'!R80:S80</f>
        <v>-92.457156014604777</v>
      </c>
      <c r="S18" s="51"/>
      <c r="T18" s="51">
        <f ca="1">'Ori2-Raw Data'!T80:U80</f>
        <v>-91.767833280305439</v>
      </c>
      <c r="U18" s="51"/>
      <c r="V18" s="51">
        <f ca="1">'Ori2-Raw Data'!V80:W80</f>
        <v>-91.699439940590395</v>
      </c>
      <c r="W18" s="51"/>
      <c r="X18" s="51">
        <f ca="1">'Ori2-Raw Data'!X80:Y80</f>
        <v>-92.405280190768181</v>
      </c>
      <c r="Y18" s="51"/>
    </row>
    <row r="19" spans="1:25" ht="43.2">
      <c r="A19" s="25" t="str">
        <f>CONCATENATE("95% TP Outage Level ",'General Info'!$D$28)</f>
        <v>95% TP Outage Level [dBm / 15kHz]</v>
      </c>
      <c r="B19" s="51">
        <f ca="1">'Ori2-Raw Data'!B82:C82</f>
        <v>-90.549424319011521</v>
      </c>
      <c r="C19" s="51"/>
      <c r="D19" s="51">
        <f ca="1">'Ori2-Raw Data'!D82:E82</f>
        <v>-90.600696587602499</v>
      </c>
      <c r="E19" s="51"/>
      <c r="F19" s="51">
        <f ca="1">'Ori2-Raw Data'!F82:G82</f>
        <v>-90.223881425557892</v>
      </c>
      <c r="G19" s="51"/>
      <c r="H19" s="51">
        <f ca="1">'Ori2-Raw Data'!H82:I82</f>
        <v>-89.521171693735496</v>
      </c>
      <c r="I19" s="51"/>
      <c r="J19" s="51">
        <f ca="1">'Ori2-Raw Data'!J82:K82</f>
        <v>-89.029552715654944</v>
      </c>
      <c r="K19" s="51"/>
      <c r="L19" s="51">
        <f ca="1">'Ori2-Raw Data'!L82:M82</f>
        <v>-89.520870141342755</v>
      </c>
      <c r="M19" s="51"/>
      <c r="N19" s="51">
        <f ca="1">'Ori2-Raw Data'!N82:O82</f>
        <v>-90.496939861628533</v>
      </c>
      <c r="O19" s="51"/>
      <c r="P19" s="51">
        <f ca="1">'Ori2-Raw Data'!P82:Q82</f>
        <v>-90.566035622269524</v>
      </c>
      <c r="Q19" s="51"/>
      <c r="R19" s="51">
        <f ca="1">'Ori2-Raw Data'!R82:S82</f>
        <v>-90.272779479326189</v>
      </c>
      <c r="S19" s="51"/>
      <c r="T19" s="51">
        <f ca="1">'Ori2-Raw Data'!T82:U82</f>
        <v>-89.666152924051715</v>
      </c>
      <c r="U19" s="51"/>
      <c r="V19" s="51">
        <f ca="1">'Ori2-Raw Data'!V82:W82</f>
        <v>-89.491636066911454</v>
      </c>
      <c r="W19" s="51"/>
      <c r="X19" s="51">
        <f ca="1">'Ori2-Raw Data'!X82:Y82</f>
        <v>-90.072490281271428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-92.28203278652849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-90.030525362000233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3.2">
      <c r="A32" s="25" t="str">
        <f>CONCATENATE("70% TP Outage Level ",'General Info'!$D$28)</f>
        <v>70% TP Outage Level [dBm / 15kHz]</v>
      </c>
      <c r="B32" s="51">
        <f ca="1">'Ori3-Raw Data'!B80:C80</f>
        <v>-88.615570950452863</v>
      </c>
      <c r="C32" s="51"/>
      <c r="D32" s="51">
        <f ca="1">'Ori3-Raw Data'!D80:E80</f>
        <v>-88.50235798268659</v>
      </c>
      <c r="E32" s="51"/>
      <c r="F32" s="51">
        <f ca="1">'Ori3-Raw Data'!F80:G80</f>
        <v>-88.366524172455499</v>
      </c>
      <c r="G32" s="51"/>
      <c r="H32" s="51">
        <f ca="1">'Ori3-Raw Data'!H80:I80</f>
        <v>-88.308124021114907</v>
      </c>
      <c r="I32" s="51"/>
      <c r="J32" s="51">
        <f ca="1">'Ori3-Raw Data'!J80:K80</f>
        <v>-88.413309352517985</v>
      </c>
      <c r="K32" s="51"/>
      <c r="L32" s="51">
        <f ca="1">'Ori3-Raw Data'!L80:M80</f>
        <v>-88.514136827984728</v>
      </c>
      <c r="M32" s="51"/>
      <c r="N32" s="51">
        <f ca="1">'Ori3-Raw Data'!N80:O80</f>
        <v>-88.449669454175606</v>
      </c>
      <c r="O32" s="51"/>
      <c r="P32" s="51">
        <f ca="1">'Ori3-Raw Data'!P80:Q80</f>
        <v>-88.455418624986336</v>
      </c>
      <c r="Q32" s="51"/>
      <c r="R32" s="51">
        <f ca="1">'Ori3-Raw Data'!R80:S80</f>
        <v>-88.352701363073109</v>
      </c>
      <c r="S32" s="51"/>
      <c r="T32" s="51">
        <f ca="1">'Ori3-Raw Data'!T80:U80</f>
        <v>-88.466071175386361</v>
      </c>
      <c r="U32" s="51"/>
      <c r="V32" s="51">
        <f ca="1">'Ori3-Raw Data'!V80:W80</f>
        <v>-88.656011135226962</v>
      </c>
      <c r="W32" s="51"/>
      <c r="X32" s="51">
        <f ca="1">'Ori3-Raw Data'!X80:Y80</f>
        <v>-88.623041952276637</v>
      </c>
      <c r="Y32" s="51"/>
    </row>
    <row r="33" spans="1:25" ht="43.2">
      <c r="A33" s="25" t="str">
        <f>CONCATENATE("95% TP Outage Level ",'General Info'!$D$28)</f>
        <v>95% TP Outage Level [dBm / 15kHz]</v>
      </c>
      <c r="B33" s="51">
        <f ca="1">'Ori3-Raw Data'!B82:C82</f>
        <v>-86.795296167247386</v>
      </c>
      <c r="C33" s="51"/>
      <c r="D33" s="51">
        <f ca="1">'Ori3-Raw Data'!D82:E82</f>
        <v>-86.776317872407787</v>
      </c>
      <c r="E33" s="51"/>
      <c r="F33" s="51">
        <f ca="1">'Ori3-Raw Data'!F82:G82</f>
        <v>-86.621102870484833</v>
      </c>
      <c r="G33" s="51"/>
      <c r="H33" s="51">
        <f ca="1">'Ori3-Raw Data'!H82:I82</f>
        <v>-86.485951134380443</v>
      </c>
      <c r="I33" s="51"/>
      <c r="J33" s="51">
        <f ca="1">'Ori3-Raw Data'!J82:K82</f>
        <v>-86.607978099335156</v>
      </c>
      <c r="K33" s="51"/>
      <c r="L33" s="51">
        <f ca="1">'Ori3-Raw Data'!L82:M82</f>
        <v>-86.676531160458453</v>
      </c>
      <c r="M33" s="51"/>
      <c r="N33" s="51">
        <f ca="1">'Ori3-Raw Data'!N82:O82</f>
        <v>-86.65149611246369</v>
      </c>
      <c r="O33" s="51"/>
      <c r="P33" s="51">
        <f ca="1">'Ori3-Raw Data'!P82:Q82</f>
        <v>-86.739152716091553</v>
      </c>
      <c r="Q33" s="51"/>
      <c r="R33" s="51">
        <f ca="1">'Ori3-Raw Data'!R82:S82</f>
        <v>-86.6675567423231</v>
      </c>
      <c r="S33" s="51"/>
      <c r="T33" s="51">
        <f ca="1">'Ori3-Raw Data'!T82:U82</f>
        <v>-86.639034482758632</v>
      </c>
      <c r="U33" s="51"/>
      <c r="V33" s="51">
        <f ca="1">'Ori3-Raw Data'!V82:W82</f>
        <v>-86.831547911547915</v>
      </c>
      <c r="W33" s="51"/>
      <c r="X33" s="51">
        <f ca="1">'Ori3-Raw Data'!X82:Y82</f>
        <v>-86.837435657463729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-88.47822007089421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-86.695269557219746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-90.697654734704813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-88.595933139189711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3.2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3.2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1"/>
  <sheetViews>
    <sheetView topLeftCell="A61" zoomScale="85" zoomScaleNormal="85" workbookViewId="0">
      <selection activeCell="B81" sqref="B81:C81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35.4161</v>
      </c>
      <c r="H12" s="20">
        <v>-85</v>
      </c>
      <c r="I12" s="20">
        <v>35.42</v>
      </c>
      <c r="J12" s="20">
        <v>-85</v>
      </c>
      <c r="K12" s="20">
        <v>35.423999999999999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35.400199999999998</v>
      </c>
      <c r="T12" s="20">
        <v>-85</v>
      </c>
      <c r="U12" s="20">
        <v>35.297600000000003</v>
      </c>
      <c r="V12" s="20">
        <v>-85</v>
      </c>
      <c r="W12" s="20">
        <v>35.423999999999999</v>
      </c>
      <c r="X12" s="20">
        <v>-85</v>
      </c>
      <c r="Y12" s="20">
        <v>35.423999999999999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35.290599999999998</v>
      </c>
      <c r="H13" s="20">
        <v>-86</v>
      </c>
      <c r="I13" s="20">
        <v>35.132199999999997</v>
      </c>
      <c r="J13" s="20">
        <v>-86</v>
      </c>
      <c r="K13" s="20">
        <v>35.337800000000001</v>
      </c>
      <c r="L13" s="20">
        <v>-86</v>
      </c>
      <c r="M13" s="20">
        <v>35.388300000000001</v>
      </c>
      <c r="N13" s="20">
        <v>-86</v>
      </c>
      <c r="O13" s="20">
        <v>35.388300000000001</v>
      </c>
      <c r="P13" s="20">
        <v>-86</v>
      </c>
      <c r="Q13" s="20">
        <v>35.423999999999999</v>
      </c>
      <c r="R13" s="20">
        <v>-86</v>
      </c>
      <c r="S13" s="20">
        <v>35.364400000000003</v>
      </c>
      <c r="T13" s="20">
        <v>-86</v>
      </c>
      <c r="U13" s="20">
        <v>35.037399999999998</v>
      </c>
      <c r="V13" s="20">
        <v>-86</v>
      </c>
      <c r="W13" s="20">
        <v>35.377000000000002</v>
      </c>
      <c r="X13" s="20">
        <v>-86</v>
      </c>
      <c r="Y13" s="20">
        <v>35.412399999999998</v>
      </c>
    </row>
    <row r="14" spans="1:25">
      <c r="B14" s="20">
        <v>-87</v>
      </c>
      <c r="C14" s="20">
        <v>35.400199999999998</v>
      </c>
      <c r="D14" s="20">
        <v>-87</v>
      </c>
      <c r="E14" s="20">
        <v>35.348599999999998</v>
      </c>
      <c r="F14" s="20">
        <v>-87</v>
      </c>
      <c r="G14" s="20">
        <v>34.868699999999997</v>
      </c>
      <c r="H14" s="20">
        <v>-87</v>
      </c>
      <c r="I14" s="20">
        <v>33.721800000000002</v>
      </c>
      <c r="J14" s="20">
        <v>-87</v>
      </c>
      <c r="K14" s="20">
        <v>34.926900000000003</v>
      </c>
      <c r="L14" s="20">
        <v>-87</v>
      </c>
      <c r="M14" s="20">
        <v>35.242400000000004</v>
      </c>
      <c r="N14" s="20">
        <v>-87</v>
      </c>
      <c r="O14" s="20">
        <v>35.325299999999999</v>
      </c>
      <c r="P14" s="20">
        <v>-87</v>
      </c>
      <c r="Q14" s="20">
        <v>35.381</v>
      </c>
      <c r="R14" s="20">
        <v>-87</v>
      </c>
      <c r="S14" s="20">
        <v>34.876800000000003</v>
      </c>
      <c r="T14" s="20">
        <v>-87</v>
      </c>
      <c r="U14" s="20">
        <v>33.9861</v>
      </c>
      <c r="V14" s="20">
        <v>-87</v>
      </c>
      <c r="W14" s="20">
        <v>35.116</v>
      </c>
      <c r="X14" s="20">
        <v>-87</v>
      </c>
      <c r="Y14" s="20">
        <v>35.286299999999997</v>
      </c>
    </row>
    <row r="15" spans="1:25">
      <c r="B15" s="20">
        <v>-88</v>
      </c>
      <c r="C15" s="20">
        <v>35.281799999999997</v>
      </c>
      <c r="D15" s="20">
        <v>-88</v>
      </c>
      <c r="E15" s="20">
        <v>35.18</v>
      </c>
      <c r="F15" s="20">
        <v>-87.5</v>
      </c>
      <c r="G15" s="20">
        <v>34.323799999999999</v>
      </c>
      <c r="H15" s="20">
        <v>-87.5</v>
      </c>
      <c r="I15" s="20">
        <v>32.730699999999999</v>
      </c>
      <c r="J15" s="20">
        <v>-87.5</v>
      </c>
      <c r="K15" s="20">
        <v>34.4876</v>
      </c>
      <c r="L15" s="20">
        <v>-88</v>
      </c>
      <c r="M15" s="20">
        <v>34.770200000000003</v>
      </c>
      <c r="N15" s="20">
        <v>-88</v>
      </c>
      <c r="O15" s="20">
        <v>34.943600000000004</v>
      </c>
      <c r="P15" s="20">
        <v>-88</v>
      </c>
      <c r="Q15" s="20">
        <v>34.808999999999997</v>
      </c>
      <c r="R15" s="20">
        <v>-87.5</v>
      </c>
      <c r="S15" s="20">
        <v>33.966299999999997</v>
      </c>
      <c r="T15" s="20">
        <v>-87.5</v>
      </c>
      <c r="U15" s="20">
        <v>32.866999999999997</v>
      </c>
      <c r="V15" s="20">
        <v>-87.5</v>
      </c>
      <c r="W15" s="20">
        <v>34.603200000000001</v>
      </c>
      <c r="X15" s="20">
        <v>-88</v>
      </c>
      <c r="Y15" s="20">
        <v>35.002699999999997</v>
      </c>
    </row>
    <row r="16" spans="1:25">
      <c r="B16" s="20">
        <v>-89</v>
      </c>
      <c r="C16" s="20">
        <v>34.744999999999997</v>
      </c>
      <c r="D16" s="20">
        <v>-89</v>
      </c>
      <c r="E16" s="20">
        <v>33.748600000000003</v>
      </c>
      <c r="F16" s="20">
        <v>-88</v>
      </c>
      <c r="G16" s="20">
        <v>33.110900000000001</v>
      </c>
      <c r="H16" s="20">
        <v>-88</v>
      </c>
      <c r="I16" s="20">
        <v>30.759</v>
      </c>
      <c r="J16" s="20">
        <v>-88</v>
      </c>
      <c r="K16" s="20">
        <v>33.511899999999997</v>
      </c>
      <c r="L16" s="20">
        <v>-88.5</v>
      </c>
      <c r="M16" s="20">
        <v>34.359200000000001</v>
      </c>
      <c r="N16" s="20">
        <v>-89</v>
      </c>
      <c r="O16" s="20">
        <v>34.079799999999999</v>
      </c>
      <c r="P16" s="20">
        <v>-88.5</v>
      </c>
      <c r="Q16" s="20">
        <v>33.978299999999997</v>
      </c>
      <c r="R16" s="20">
        <v>-88</v>
      </c>
      <c r="S16" s="20">
        <v>32.890300000000003</v>
      </c>
      <c r="T16" s="20">
        <v>-88</v>
      </c>
      <c r="U16" s="20">
        <v>31.068999999999999</v>
      </c>
      <c r="V16" s="20">
        <v>-88</v>
      </c>
      <c r="W16" s="20">
        <v>33.725499999999997</v>
      </c>
      <c r="X16" s="20">
        <v>-89</v>
      </c>
      <c r="Y16" s="20">
        <v>33.7361</v>
      </c>
    </row>
    <row r="17" spans="2:25">
      <c r="B17" s="20">
        <v>-89.5</v>
      </c>
      <c r="C17" s="20">
        <v>33.9253</v>
      </c>
      <c r="D17" s="20">
        <v>-89.5</v>
      </c>
      <c r="E17" s="20">
        <v>32.6599</v>
      </c>
      <c r="F17" s="20">
        <v>-88.5</v>
      </c>
      <c r="G17" s="20">
        <v>31.422599999999999</v>
      </c>
      <c r="H17" s="20">
        <v>-88.5</v>
      </c>
      <c r="I17" s="20">
        <v>28.258099999999999</v>
      </c>
      <c r="J17" s="20">
        <v>-88.5</v>
      </c>
      <c r="K17" s="20">
        <v>32.067500000000003</v>
      </c>
      <c r="L17" s="20">
        <v>-89</v>
      </c>
      <c r="M17" s="20">
        <v>33.472299999999997</v>
      </c>
      <c r="N17" s="20">
        <v>-89.5</v>
      </c>
      <c r="O17" s="20">
        <v>33.322400000000002</v>
      </c>
      <c r="P17" s="20">
        <v>-89</v>
      </c>
      <c r="Q17" s="20">
        <v>33.394300000000001</v>
      </c>
      <c r="R17" s="20">
        <v>-88.5</v>
      </c>
      <c r="S17" s="20">
        <v>31.3809</v>
      </c>
      <c r="T17" s="20">
        <v>-88.5</v>
      </c>
      <c r="U17" s="20">
        <v>28.890699999999999</v>
      </c>
      <c r="V17" s="20">
        <v>-88.5</v>
      </c>
      <c r="W17" s="20">
        <v>32.557899999999997</v>
      </c>
      <c r="X17" s="20">
        <v>-89.5</v>
      </c>
      <c r="Y17" s="20">
        <v>32.799399999999999</v>
      </c>
    </row>
    <row r="18" spans="2:25">
      <c r="B18" s="20">
        <v>-90</v>
      </c>
      <c r="C18" s="20">
        <v>32.931399999999996</v>
      </c>
      <c r="D18" s="20">
        <v>-90</v>
      </c>
      <c r="E18" s="20">
        <v>31.253499999999999</v>
      </c>
      <c r="F18" s="20">
        <v>-89</v>
      </c>
      <c r="G18" s="20">
        <v>28.938300000000002</v>
      </c>
      <c r="H18" s="20">
        <v>-89</v>
      </c>
      <c r="I18" s="20">
        <v>25.1952</v>
      </c>
      <c r="J18" s="20">
        <v>-89</v>
      </c>
      <c r="K18" s="20">
        <v>29.940200000000001</v>
      </c>
      <c r="L18" s="20">
        <v>-89.5</v>
      </c>
      <c r="M18" s="20">
        <v>32.115900000000003</v>
      </c>
      <c r="N18" s="20">
        <v>-90</v>
      </c>
      <c r="O18" s="20">
        <v>32.042999999999999</v>
      </c>
      <c r="P18" s="20">
        <v>-89.5</v>
      </c>
      <c r="Q18" s="20">
        <v>32.029800000000002</v>
      </c>
      <c r="R18" s="20">
        <v>-89</v>
      </c>
      <c r="S18" s="20">
        <v>28.843699999999998</v>
      </c>
      <c r="T18" s="20">
        <v>-89</v>
      </c>
      <c r="U18" s="20">
        <v>25.729600000000001</v>
      </c>
      <c r="V18" s="20">
        <v>-89</v>
      </c>
      <c r="W18" s="20">
        <v>30.678999999999998</v>
      </c>
      <c r="X18" s="20">
        <v>-90</v>
      </c>
      <c r="Y18" s="20">
        <v>31.105899999999998</v>
      </c>
    </row>
    <row r="19" spans="2:25">
      <c r="B19" s="20">
        <v>-90.5</v>
      </c>
      <c r="C19" s="20">
        <v>31.365100000000002</v>
      </c>
      <c r="D19" s="20">
        <v>-90.5</v>
      </c>
      <c r="E19" s="20">
        <v>29.1829</v>
      </c>
      <c r="F19" s="20">
        <v>-89.5</v>
      </c>
      <c r="G19" s="20">
        <v>26.0444</v>
      </c>
      <c r="H19" s="20">
        <v>-89.5</v>
      </c>
      <c r="I19" s="20">
        <v>21.4634</v>
      </c>
      <c r="J19" s="20">
        <v>-89.5</v>
      </c>
      <c r="K19" s="20">
        <v>27.258400000000002</v>
      </c>
      <c r="L19" s="20">
        <v>-90</v>
      </c>
      <c r="M19" s="20">
        <v>30.103300000000001</v>
      </c>
      <c r="N19" s="20">
        <v>-90.5</v>
      </c>
      <c r="O19" s="20">
        <v>30.158899999999999</v>
      </c>
      <c r="P19" s="20">
        <v>-90</v>
      </c>
      <c r="Q19" s="20">
        <v>29.964400000000001</v>
      </c>
      <c r="R19" s="20">
        <v>-89.5</v>
      </c>
      <c r="S19" s="20">
        <v>25.886099999999999</v>
      </c>
      <c r="T19" s="20">
        <v>-89.5</v>
      </c>
      <c r="U19" s="20">
        <v>22.0916</v>
      </c>
      <c r="V19" s="20">
        <v>-89.5</v>
      </c>
      <c r="W19" s="20">
        <v>28.101099999999999</v>
      </c>
      <c r="X19" s="20">
        <v>-90.5</v>
      </c>
      <c r="Y19" s="20">
        <v>28.732399999999998</v>
      </c>
    </row>
    <row r="20" spans="2:25">
      <c r="B20" s="20">
        <v>-91</v>
      </c>
      <c r="C20" s="20">
        <v>29.330300000000001</v>
      </c>
      <c r="D20" s="20">
        <v>-91</v>
      </c>
      <c r="E20" s="20">
        <v>26.6889</v>
      </c>
      <c r="F20" s="20">
        <v>-90</v>
      </c>
      <c r="G20" s="20">
        <v>22.622599999999998</v>
      </c>
      <c r="H20" s="20"/>
      <c r="I20" s="20"/>
      <c r="J20" s="20">
        <v>-90</v>
      </c>
      <c r="K20" s="20">
        <v>23.777100000000001</v>
      </c>
      <c r="L20" s="20">
        <v>-90.5</v>
      </c>
      <c r="M20" s="20">
        <v>27.4666</v>
      </c>
      <c r="N20" s="20">
        <v>-91</v>
      </c>
      <c r="O20" s="20">
        <v>27.587800000000001</v>
      </c>
      <c r="P20" s="20">
        <v>-90.5</v>
      </c>
      <c r="Q20" s="20">
        <v>27.638999999999999</v>
      </c>
      <c r="R20" s="20">
        <v>-90</v>
      </c>
      <c r="S20" s="20">
        <v>22.435199999999998</v>
      </c>
      <c r="T20" s="20"/>
      <c r="U20" s="20"/>
      <c r="V20" s="20">
        <v>-90</v>
      </c>
      <c r="W20" s="20">
        <v>24.946999999999999</v>
      </c>
      <c r="X20" s="20">
        <v>-91</v>
      </c>
      <c r="Y20" s="20">
        <v>25.7743</v>
      </c>
    </row>
    <row r="21" spans="2:25">
      <c r="B21" s="20">
        <v>-91.5</v>
      </c>
      <c r="C21" s="20">
        <v>26.835100000000001</v>
      </c>
      <c r="D21" s="20">
        <v>-91.5</v>
      </c>
      <c r="E21" s="20">
        <v>23.4999</v>
      </c>
      <c r="F21" s="20"/>
      <c r="G21" s="20"/>
      <c r="H21" s="20"/>
      <c r="I21" s="20"/>
      <c r="J21" s="20"/>
      <c r="K21" s="20"/>
      <c r="L21" s="20">
        <v>-91</v>
      </c>
      <c r="M21" s="20">
        <v>24.503599999999999</v>
      </c>
      <c r="N21" s="20">
        <v>-91.5</v>
      </c>
      <c r="O21" s="20">
        <v>24.679200000000002</v>
      </c>
      <c r="P21" s="20">
        <v>-91</v>
      </c>
      <c r="Q21" s="20">
        <v>24.453199999999999</v>
      </c>
      <c r="R21" s="20"/>
      <c r="S21" s="20"/>
      <c r="T21" s="20"/>
      <c r="U21" s="20"/>
      <c r="V21" s="20">
        <v>-90.5</v>
      </c>
      <c r="W21" s="20">
        <v>21.5594</v>
      </c>
      <c r="X21" s="20">
        <v>-91.5</v>
      </c>
      <c r="Y21" s="20">
        <v>22.674499999999998</v>
      </c>
    </row>
    <row r="22" spans="2:25">
      <c r="B22" s="20">
        <v>-92</v>
      </c>
      <c r="C22" s="20">
        <v>23.908799999999999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-91.84827256262173</v>
      </c>
      <c r="C80" s="51"/>
      <c r="D80" s="51">
        <f t="shared" ref="D80" ca="1" si="0">IF(ISNA(MATCH($A$10,E7:E78,$E$1)),"N/A",FORECAST($A$10,OFFSET(D7:D78,MATCH($A$10,E7:E78,$E$1)-1,0,2),OFFSET(E7:E78,MATCH($A$10,E7:E78,$E$1)-1,0,2)))</f>
        <v>-91.296660395108177</v>
      </c>
      <c r="E80" s="51"/>
      <c r="F80" s="51">
        <f t="shared" ref="F80" ca="1" si="1">IF(ISNA(MATCH($A$10,G7:G78,$E$1)),"N/A",FORECAST($A$10,OFFSET(F7:F78,MATCH($A$10,G7:G78,$E$1)-1,0,2),OFFSET(G7:G78,MATCH($A$10,G7:G78,$E$1)-1,0,2)))</f>
        <v>-89.682301712548963</v>
      </c>
      <c r="G80" s="51"/>
      <c r="H80" s="51">
        <f t="shared" ref="H80" ca="1" si="2">IF(ISNA(MATCH($A$10,I7:I78,$E$1)),"N/A",FORECAST($A$10,OFFSET(H7:H78,MATCH($A$10,I7:I78,$E$1)-1,0,2),OFFSET(I7:I78,MATCH($A$10,I7:I78,$E$1)-1,0,2)))</f>
        <v>-89.053379066402272</v>
      </c>
      <c r="I80" s="51"/>
      <c r="J80" s="51">
        <f t="shared" ref="J80" ca="1" si="3">IF(ISNA(MATCH($A$10,K7:K78,$E$1)),"N/A",FORECAST($A$10,OFFSET(J7:J78,MATCH($A$10,K7:K78,$E$1)-1,0,2),OFFSET(K7:K78,MATCH($A$10,K7:K78,$E$1)-1,0,2)))</f>
        <v>-89.853546089104654</v>
      </c>
      <c r="K80" s="51"/>
      <c r="L80" s="51">
        <f t="shared" ref="L80" ca="1" si="4">IF(ISNA(MATCH($A$10,M7:M78,$E$1)),"N/A",FORECAST($A$10,OFFSET(L7:L78,MATCH($A$10,M7:M78,$E$1)-1,0,2),OFFSET(M7:M78,MATCH($A$10,M7:M78,$E$1)-1,0,2)))</f>
        <v>-90.950523118461021</v>
      </c>
      <c r="M80" s="51"/>
      <c r="N80" s="51">
        <f t="shared" ref="N80" ca="1" si="5">IF(ISNA(MATCH($A$10,O7:O78,$E$1)),"N/A",FORECAST($A$10,OFFSET(N7:N78,MATCH($A$10,O7:O78,$E$1)-1,0,2),OFFSET(O7:O78,MATCH($A$10,O7:O78,$E$1)-1,0,2)))</f>
        <v>-91.479784088564941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-90.946073199824212</v>
      </c>
      <c r="Q80" s="51"/>
      <c r="R80" s="51">
        <f t="shared" ref="R80" ca="1" si="7">IF(ISNA(MATCH($A$10,S7:S78,$E$1)),"N/A",FORECAST($A$10,OFFSET(R7:R78,MATCH($A$10,S7:S78,$E$1)-1,0,2),OFFSET(S7:S78,MATCH($A$10,S7:S78,$E$1)-1,0,2)))</f>
        <v>-89.657828392593245</v>
      </c>
      <c r="S80" s="51"/>
      <c r="T80" s="51">
        <f t="shared" ref="T80" ca="1" si="8">IF(ISNA(MATCH($A$10,U7:U78,$E$1)),"N/A",FORECAST($A$10,OFFSET(T7:T78,MATCH($A$10,U7:U78,$E$1)-1,0,2),OFFSET(U7:U78,MATCH($A$10,U7:U78,$E$1)-1,0,2)))</f>
        <v>-89.128202308960979</v>
      </c>
      <c r="U80" s="51"/>
      <c r="V80" s="51">
        <f t="shared" ref="V80" ca="1" si="9">IF(ISNA(MATCH($A$10,W7:W78,$E$1)),"N/A",FORECAST($A$10,OFFSET(V7:V78,MATCH($A$10,W7:W78,$E$1)-1,0,2),OFFSET(W7:W78,MATCH($A$10,W7:W78,$E$1)-1,0,2)))</f>
        <v>-90.022169087259414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-91.157671462675012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-91.84827256262173</v>
      </c>
      <c r="C81" s="51"/>
      <c r="D81" s="51">
        <f ca="1">IF(D80="N/A",'General Info'!$B$30,'Ori1-Raw Data'!D80:E80)</f>
        <v>-91.296660395108177</v>
      </c>
      <c r="E81" s="51"/>
      <c r="F81" s="51">
        <f ca="1">IF(F80="N/A",'General Info'!$B$30,'Ori1-Raw Data'!F80:G80)</f>
        <v>-89.682301712548963</v>
      </c>
      <c r="G81" s="51"/>
      <c r="H81" s="51">
        <f ca="1">IF(H80="N/A",'General Info'!$B$30,'Ori1-Raw Data'!H80:I80)</f>
        <v>-89.053379066402272</v>
      </c>
      <c r="I81" s="51"/>
      <c r="J81" s="51">
        <f ca="1">IF(J80="N/A",'General Info'!$B$30,'Ori1-Raw Data'!J80:K80)</f>
        <v>-89.853546089104654</v>
      </c>
      <c r="K81" s="51"/>
      <c r="L81" s="51">
        <f ca="1">IF(L80="N/A",'General Info'!$B$30,'Ori1-Raw Data'!L80:M80)</f>
        <v>-90.950523118461021</v>
      </c>
      <c r="M81" s="51"/>
      <c r="N81" s="51">
        <f ca="1">IF(N80="N/A",'General Info'!$B$30,'Ori1-Raw Data'!N80:O80)</f>
        <v>-91.479784088564941</v>
      </c>
      <c r="O81" s="51"/>
      <c r="P81" s="51">
        <f ca="1">IF(P80="N/A",'General Info'!$B$30,'Ori1-Raw Data'!P80:Q80)</f>
        <v>-90.946073199824212</v>
      </c>
      <c r="Q81" s="51"/>
      <c r="R81" s="51">
        <f ca="1">IF(R80="N/A",'General Info'!$B$30,'Ori1-Raw Data'!R80:S80)</f>
        <v>-89.657828392593245</v>
      </c>
      <c r="S81" s="51"/>
      <c r="T81" s="51">
        <f ca="1">IF(T80="N/A",'General Info'!$B$30,'Ori1-Raw Data'!T80:U80)</f>
        <v>-89.128202308960979</v>
      </c>
      <c r="U81" s="51"/>
      <c r="V81" s="51">
        <f ca="1">IF(V80="N/A",'General Info'!$B$30,'Ori1-Raw Data'!V80:W80)</f>
        <v>-90.022169087259414</v>
      </c>
      <c r="W81" s="51"/>
      <c r="X81" s="51">
        <f ca="1">IF(X80="N/A",'General Info'!$B$30,'Ori1-Raw Data'!X80:Y80)</f>
        <v>-91.157671462675012</v>
      </c>
      <c r="Y81" s="51"/>
    </row>
    <row r="82" spans="1:25" s="12" customFormat="1" ht="28.8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-89.637086225978464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-89.04399742812528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-87.776609778217505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-87.03480980728483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-87.927795428922835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-88.898241064381551</v>
      </c>
      <c r="M82" s="51"/>
      <c r="N82" s="51">
        <f t="shared" ref="N82" ca="1" si="16">IF(ISNA(MATCH($A$12,O8:O79,$E$1)),"N/A",FORECAST($A$12,OFFSET(N8:N79,MATCH($A$12,O8:O79,$E$1)-1,0,2),OFFSET(O8:O79,MATCH($A$12,O8:O79,$E$1)-1,0,2)))</f>
        <v>-89.281885397412196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-88.778681506849324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-87.645678438661704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-87.148914306138863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-88.031132237067482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-89.044464609800357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-89.637086225978464</v>
      </c>
      <c r="C83" s="51"/>
      <c r="D83" s="51">
        <f ca="1">IF(D82="N/A",'General Info'!$B$30,'Ori1-Raw Data'!D82)</f>
        <v>-89.04399742812528</v>
      </c>
      <c r="E83" s="51"/>
      <c r="F83" s="51">
        <f ca="1">IF(F82="N/A",'General Info'!$B$30,'Ori1-Raw Data'!F82)</f>
        <v>-87.776609778217505</v>
      </c>
      <c r="G83" s="51"/>
      <c r="H83" s="51">
        <f ca="1">IF(H82="N/A",'General Info'!$B$30,'Ori1-Raw Data'!H82)</f>
        <v>-87.03480980728483</v>
      </c>
      <c r="I83" s="51"/>
      <c r="J83" s="51">
        <f ca="1">IF(J82="N/A",'General Info'!$B$30,'Ori1-Raw Data'!J82)</f>
        <v>-87.927795428922835</v>
      </c>
      <c r="K83" s="51"/>
      <c r="L83" s="51">
        <f ca="1">IF(L82="N/A",'General Info'!$B$30,'Ori1-Raw Data'!L82)</f>
        <v>-88.898241064381551</v>
      </c>
      <c r="M83" s="51"/>
      <c r="N83" s="51">
        <f ca="1">IF(N82="N/A",'General Info'!$B$30,'Ori1-Raw Data'!N82)</f>
        <v>-89.281885397412196</v>
      </c>
      <c r="O83" s="51"/>
      <c r="P83" s="51">
        <f ca="1">IF(P82="N/A",'General Info'!$B$30,'Ori1-Raw Data'!P82)</f>
        <v>-88.778681506849324</v>
      </c>
      <c r="Q83" s="51"/>
      <c r="R83" s="51">
        <f ca="1">IF(R82="N/A",'General Info'!$B$30,'Ori1-Raw Data'!R82)</f>
        <v>-87.645678438661704</v>
      </c>
      <c r="S83" s="51"/>
      <c r="T83" s="51">
        <f ca="1">IF(T82="N/A",'General Info'!$B$30,'Ori1-Raw Data'!T82)</f>
        <v>-87.148914306138863</v>
      </c>
      <c r="U83" s="51"/>
      <c r="V83" s="51">
        <f ca="1">IF(V82="N/A",'General Info'!$B$30,'Ori1-Raw Data'!V82)</f>
        <v>-88.031132237067482</v>
      </c>
      <c r="W83" s="51"/>
      <c r="X83" s="51">
        <f ca="1">IF(X82="N/A",'General Info'!$B$30,'Ori1-Raw Data'!X82)</f>
        <v>-89.044464609800357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-90.51982915275444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-88.432291952056715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zoomScale="85" zoomScaleNormal="85" workbookViewId="0">
      <selection activeCell="J35" sqref="J3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35.416600000000003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35.423999999999999</v>
      </c>
      <c r="J12" s="20">
        <v>-85</v>
      </c>
      <c r="K12" s="20">
        <v>35.423999999999999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35.423999999999999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35.423999999999999</v>
      </c>
      <c r="H13" s="20">
        <v>-86</v>
      </c>
      <c r="I13" s="20">
        <v>35.423999999999999</v>
      </c>
      <c r="J13" s="20">
        <v>-86</v>
      </c>
      <c r="K13" s="20">
        <v>35.423999999999999</v>
      </c>
      <c r="L13" s="20">
        <v>-86</v>
      </c>
      <c r="M13" s="20">
        <v>35.423999999999999</v>
      </c>
      <c r="N13" s="20">
        <v>-86</v>
      </c>
      <c r="O13" s="20">
        <v>35.423999999999999</v>
      </c>
      <c r="P13" s="20">
        <v>-86</v>
      </c>
      <c r="Q13" s="20">
        <v>35.423999999999999</v>
      </c>
      <c r="R13" s="20">
        <v>-86</v>
      </c>
      <c r="S13" s="20">
        <v>35.423999999999999</v>
      </c>
      <c r="T13" s="20">
        <v>-86</v>
      </c>
      <c r="U13" s="20">
        <v>35.423999999999999</v>
      </c>
      <c r="V13" s="20">
        <v>-86</v>
      </c>
      <c r="W13" s="20">
        <v>35.423999999999999</v>
      </c>
      <c r="X13" s="20">
        <v>-86</v>
      </c>
      <c r="Y13" s="20">
        <v>35.372700000000002</v>
      </c>
    </row>
    <row r="14" spans="1:25">
      <c r="B14" s="20">
        <v>-87</v>
      </c>
      <c r="C14" s="20">
        <v>35.400199999999998</v>
      </c>
      <c r="D14" s="20">
        <v>-87</v>
      </c>
      <c r="E14" s="20">
        <v>35.423999999999999</v>
      </c>
      <c r="F14" s="20">
        <v>-87</v>
      </c>
      <c r="G14" s="20">
        <v>35.423999999999999</v>
      </c>
      <c r="H14" s="20">
        <v>-87</v>
      </c>
      <c r="I14" s="20">
        <v>35.357399999999998</v>
      </c>
      <c r="J14" s="20">
        <v>-87</v>
      </c>
      <c r="K14" s="20">
        <v>35.376399999999997</v>
      </c>
      <c r="L14" s="20">
        <v>-87</v>
      </c>
      <c r="M14" s="20">
        <v>35.3645</v>
      </c>
      <c r="N14" s="20">
        <v>-87</v>
      </c>
      <c r="O14" s="20">
        <v>35.400199999999998</v>
      </c>
      <c r="P14" s="20">
        <v>-87</v>
      </c>
      <c r="Q14" s="20">
        <v>35.42</v>
      </c>
      <c r="R14" s="20">
        <v>-87</v>
      </c>
      <c r="S14" s="20">
        <v>35.423999999999999</v>
      </c>
      <c r="T14" s="20">
        <v>-87</v>
      </c>
      <c r="U14" s="20">
        <v>35.408200000000001</v>
      </c>
      <c r="V14" s="20">
        <v>-87</v>
      </c>
      <c r="W14" s="20">
        <v>35.4161</v>
      </c>
      <c r="X14" s="20">
        <v>-87</v>
      </c>
      <c r="Y14" s="20">
        <v>35.310099999999998</v>
      </c>
    </row>
    <row r="15" spans="1:25">
      <c r="B15" s="20">
        <v>-88</v>
      </c>
      <c r="C15" s="20">
        <v>35.312899999999999</v>
      </c>
      <c r="D15" s="20">
        <v>-88</v>
      </c>
      <c r="E15" s="20">
        <v>35.377000000000002</v>
      </c>
      <c r="F15" s="20">
        <v>-88</v>
      </c>
      <c r="G15" s="20">
        <v>35.357199999999999</v>
      </c>
      <c r="H15" s="20">
        <v>-88</v>
      </c>
      <c r="I15" s="20">
        <v>35.057299999999998</v>
      </c>
      <c r="J15" s="20">
        <v>-88</v>
      </c>
      <c r="K15" s="20">
        <v>34.959299999999999</v>
      </c>
      <c r="L15" s="20">
        <v>-88</v>
      </c>
      <c r="M15" s="20">
        <v>35.104799999999997</v>
      </c>
      <c r="N15" s="20">
        <v>-88</v>
      </c>
      <c r="O15" s="20">
        <v>35.2624</v>
      </c>
      <c r="P15" s="20">
        <v>-88</v>
      </c>
      <c r="Q15" s="20">
        <v>35.352800000000002</v>
      </c>
      <c r="R15" s="20">
        <v>-88</v>
      </c>
      <c r="S15" s="20">
        <v>35.316899999999997</v>
      </c>
      <c r="T15" s="20">
        <v>-88</v>
      </c>
      <c r="U15" s="20">
        <v>35.348599999999998</v>
      </c>
      <c r="V15" s="20">
        <v>-88</v>
      </c>
      <c r="W15" s="20">
        <v>35.229799999999997</v>
      </c>
      <c r="X15" s="20">
        <v>-88</v>
      </c>
      <c r="Y15" s="20">
        <v>35.188299999999998</v>
      </c>
    </row>
    <row r="16" spans="1:25">
      <c r="B16" s="20">
        <v>-89</v>
      </c>
      <c r="C16" s="20">
        <v>35.097499999999997</v>
      </c>
      <c r="D16" s="20">
        <v>-89</v>
      </c>
      <c r="E16" s="20">
        <v>35.131500000000003</v>
      </c>
      <c r="F16" s="20">
        <v>-89</v>
      </c>
      <c r="G16" s="20">
        <v>35.022199999999998</v>
      </c>
      <c r="H16" s="20">
        <v>-89</v>
      </c>
      <c r="I16" s="20">
        <v>34.556600000000003</v>
      </c>
      <c r="J16" s="20">
        <v>-89</v>
      </c>
      <c r="K16" s="20">
        <v>33.6935</v>
      </c>
      <c r="L16" s="20">
        <v>-89</v>
      </c>
      <c r="M16" s="20">
        <v>34.502200000000002</v>
      </c>
      <c r="N16" s="20">
        <v>-89</v>
      </c>
      <c r="O16" s="20">
        <v>35.064900000000002</v>
      </c>
      <c r="P16" s="20">
        <v>-89</v>
      </c>
      <c r="Q16" s="20">
        <v>35.243200000000002</v>
      </c>
      <c r="R16" s="20">
        <v>-89</v>
      </c>
      <c r="S16" s="20">
        <v>35.044499999999999</v>
      </c>
      <c r="T16" s="20">
        <v>-89</v>
      </c>
      <c r="U16" s="20">
        <v>34.3949</v>
      </c>
      <c r="V16" s="20">
        <v>-89</v>
      </c>
      <c r="W16" s="20">
        <v>34.375799999999998</v>
      </c>
      <c r="X16" s="20">
        <v>-89</v>
      </c>
      <c r="Y16" s="20">
        <v>34.903700000000001</v>
      </c>
    </row>
    <row r="17" spans="2:25">
      <c r="B17" s="20">
        <v>-90</v>
      </c>
      <c r="C17" s="20">
        <v>34.073599999999999</v>
      </c>
      <c r="D17" s="20">
        <v>-90</v>
      </c>
      <c r="E17" s="20">
        <v>34.196399999999997</v>
      </c>
      <c r="F17" s="20">
        <v>-89.5</v>
      </c>
      <c r="G17" s="20">
        <v>34.651800000000001</v>
      </c>
      <c r="H17" s="20">
        <v>-89.5</v>
      </c>
      <c r="I17" s="20">
        <v>33.703899999999997</v>
      </c>
      <c r="J17" s="20">
        <v>-89.5</v>
      </c>
      <c r="K17" s="20">
        <v>33.004899999999999</v>
      </c>
      <c r="L17" s="20">
        <v>-89.5</v>
      </c>
      <c r="M17" s="20">
        <v>33.671700000000001</v>
      </c>
      <c r="N17" s="20">
        <v>-90</v>
      </c>
      <c r="O17" s="20">
        <v>34.026299999999999</v>
      </c>
      <c r="P17" s="20">
        <v>-90</v>
      </c>
      <c r="Q17" s="20">
        <v>34.169800000000002</v>
      </c>
      <c r="R17" s="20">
        <v>-90</v>
      </c>
      <c r="S17" s="20">
        <v>33.937800000000003</v>
      </c>
      <c r="T17" s="20">
        <v>-89.5</v>
      </c>
      <c r="U17" s="20">
        <v>34.040900000000001</v>
      </c>
      <c r="V17" s="20">
        <v>-89.5</v>
      </c>
      <c r="W17" s="20">
        <v>33.640500000000003</v>
      </c>
      <c r="X17" s="20">
        <v>-89.5</v>
      </c>
      <c r="Y17" s="20">
        <v>34.418199999999999</v>
      </c>
    </row>
    <row r="18" spans="2:25">
      <c r="B18" s="20">
        <v>-90.5</v>
      </c>
      <c r="C18" s="20">
        <v>33.758400000000002</v>
      </c>
      <c r="D18" s="20">
        <v>-90.5</v>
      </c>
      <c r="E18" s="20">
        <v>33.8812</v>
      </c>
      <c r="F18" s="20">
        <v>-90</v>
      </c>
      <c r="G18" s="20">
        <v>34.056100000000001</v>
      </c>
      <c r="H18" s="20">
        <v>-90</v>
      </c>
      <c r="I18" s="20">
        <v>32.497100000000003</v>
      </c>
      <c r="J18" s="20">
        <v>-90</v>
      </c>
      <c r="K18" s="20">
        <v>31.564599999999999</v>
      </c>
      <c r="L18" s="20">
        <v>-90</v>
      </c>
      <c r="M18" s="20">
        <v>33.218899999999998</v>
      </c>
      <c r="N18" s="20">
        <v>-90.5</v>
      </c>
      <c r="O18" s="20">
        <v>33.650500000000001</v>
      </c>
      <c r="P18" s="20">
        <v>-90.5</v>
      </c>
      <c r="Q18" s="20">
        <v>33.770699999999998</v>
      </c>
      <c r="R18" s="20">
        <v>-90.5</v>
      </c>
      <c r="S18" s="20">
        <v>33.415399999999998</v>
      </c>
      <c r="T18" s="20">
        <v>-90</v>
      </c>
      <c r="U18" s="20">
        <v>32.872999999999998</v>
      </c>
      <c r="V18" s="20">
        <v>-90</v>
      </c>
      <c r="W18" s="20">
        <v>32.4542</v>
      </c>
      <c r="X18" s="20">
        <v>-90</v>
      </c>
      <c r="Y18" s="20">
        <v>33.779600000000002</v>
      </c>
    </row>
    <row r="19" spans="2:25">
      <c r="B19" s="20">
        <v>-91</v>
      </c>
      <c r="C19" s="20">
        <v>32.690100000000001</v>
      </c>
      <c r="D19" s="20">
        <v>-91</v>
      </c>
      <c r="E19" s="20">
        <v>32.747100000000003</v>
      </c>
      <c r="F19" s="20">
        <v>-90.5</v>
      </c>
      <c r="G19" s="20">
        <v>33.1554</v>
      </c>
      <c r="H19" s="20">
        <v>-90.5</v>
      </c>
      <c r="I19" s="20">
        <v>30.790600000000001</v>
      </c>
      <c r="J19" s="20">
        <v>-90.5</v>
      </c>
      <c r="K19" s="20">
        <v>29.781700000000001</v>
      </c>
      <c r="L19" s="20">
        <v>-90.5</v>
      </c>
      <c r="M19" s="20">
        <v>32.068100000000001</v>
      </c>
      <c r="N19" s="20">
        <v>-91</v>
      </c>
      <c r="O19" s="20">
        <v>32.403500000000001</v>
      </c>
      <c r="P19" s="20">
        <v>-91</v>
      </c>
      <c r="Q19" s="20">
        <v>32.878</v>
      </c>
      <c r="R19" s="20">
        <v>-91</v>
      </c>
      <c r="S19" s="20">
        <v>31.944299999999998</v>
      </c>
      <c r="T19" s="20">
        <v>-90.5</v>
      </c>
      <c r="U19" s="20">
        <v>31.396799999999999</v>
      </c>
      <c r="V19" s="20">
        <v>-90.5</v>
      </c>
      <c r="W19" s="20">
        <v>30.875699999999998</v>
      </c>
      <c r="X19" s="20">
        <v>-90.5</v>
      </c>
      <c r="Y19" s="20">
        <v>32.905000000000001</v>
      </c>
    </row>
    <row r="20" spans="2:25">
      <c r="B20" s="20">
        <v>-91.5</v>
      </c>
      <c r="C20" s="20">
        <v>31.2927</v>
      </c>
      <c r="D20" s="20">
        <v>-91.5</v>
      </c>
      <c r="E20" s="20">
        <v>31.277799999999999</v>
      </c>
      <c r="F20" s="20">
        <v>-91</v>
      </c>
      <c r="G20" s="20">
        <v>31.7559</v>
      </c>
      <c r="H20" s="20">
        <v>-91</v>
      </c>
      <c r="I20" s="20">
        <v>28.386600000000001</v>
      </c>
      <c r="J20" s="20">
        <v>-91</v>
      </c>
      <c r="K20" s="20">
        <v>27.277799999999999</v>
      </c>
      <c r="L20" s="20">
        <v>-91</v>
      </c>
      <c r="M20" s="20">
        <v>30.4864</v>
      </c>
      <c r="N20" s="20">
        <v>-91.5</v>
      </c>
      <c r="O20" s="20">
        <v>30.751000000000001</v>
      </c>
      <c r="P20" s="20">
        <v>-91.5</v>
      </c>
      <c r="Q20" s="20">
        <v>31.417100000000001</v>
      </c>
      <c r="R20" s="20">
        <v>-91.5</v>
      </c>
      <c r="S20" s="20">
        <v>29.9054</v>
      </c>
      <c r="T20" s="20">
        <v>-91</v>
      </c>
      <c r="U20" s="20">
        <v>29.254799999999999</v>
      </c>
      <c r="V20" s="20">
        <v>-91</v>
      </c>
      <c r="W20" s="20">
        <v>28.798500000000001</v>
      </c>
      <c r="X20" s="20">
        <v>-91</v>
      </c>
      <c r="Y20" s="20">
        <v>31.566199999999998</v>
      </c>
    </row>
    <row r="21" spans="2:25">
      <c r="B21" s="20">
        <v>-92</v>
      </c>
      <c r="C21" s="20">
        <v>29.386500000000002</v>
      </c>
      <c r="D21" s="20">
        <v>-92</v>
      </c>
      <c r="E21" s="20">
        <v>29.438300000000002</v>
      </c>
      <c r="F21" s="20">
        <v>-91.5</v>
      </c>
      <c r="G21" s="20">
        <v>29.871500000000001</v>
      </c>
      <c r="H21" s="20">
        <v>-91.5</v>
      </c>
      <c r="I21" s="20">
        <v>25.452999999999999</v>
      </c>
      <c r="J21" s="7">
        <v>-91.5</v>
      </c>
      <c r="K21" s="7">
        <v>24.404800000000002</v>
      </c>
      <c r="L21" s="20">
        <v>-91.5</v>
      </c>
      <c r="M21" s="20">
        <v>28.352499999999999</v>
      </c>
      <c r="N21" s="20">
        <v>-92</v>
      </c>
      <c r="O21" s="20">
        <v>28.534800000000001</v>
      </c>
      <c r="P21" s="20">
        <v>-92</v>
      </c>
      <c r="Q21" s="20">
        <v>29.2193</v>
      </c>
      <c r="R21" s="20">
        <v>-92</v>
      </c>
      <c r="S21" s="20">
        <v>27.5764</v>
      </c>
      <c r="T21" s="20">
        <v>-91.5</v>
      </c>
      <c r="U21" s="20">
        <v>26.480399999999999</v>
      </c>
      <c r="V21" s="20">
        <v>-91.5</v>
      </c>
      <c r="W21" s="20">
        <v>26.085899999999999</v>
      </c>
      <c r="X21" s="20">
        <v>-91.5</v>
      </c>
      <c r="Y21" s="20">
        <v>29.568000000000001</v>
      </c>
    </row>
    <row r="22" spans="2:25">
      <c r="B22" s="7">
        <v>-92.5</v>
      </c>
      <c r="C22" s="5">
        <v>26.908899999999999</v>
      </c>
      <c r="D22" s="7">
        <v>-92.5</v>
      </c>
      <c r="E22" s="5">
        <v>27.057099999999998</v>
      </c>
      <c r="F22" s="20">
        <v>-92</v>
      </c>
      <c r="G22" s="20">
        <v>27.4284</v>
      </c>
      <c r="H22" s="20">
        <v>-92</v>
      </c>
      <c r="I22" s="20">
        <v>22.067399999999999</v>
      </c>
      <c r="J22" s="7"/>
      <c r="K22" s="7"/>
      <c r="L22" s="20">
        <v>-92</v>
      </c>
      <c r="M22" s="20">
        <v>25.6721</v>
      </c>
      <c r="N22" s="20">
        <v>-92.5</v>
      </c>
      <c r="O22" s="20">
        <v>25.832999999999998</v>
      </c>
      <c r="P22" s="20">
        <v>-92.5</v>
      </c>
      <c r="Q22" s="20">
        <v>26.598700000000001</v>
      </c>
      <c r="R22" s="20">
        <v>-92.5</v>
      </c>
      <c r="S22" s="20">
        <v>24.536300000000001</v>
      </c>
      <c r="T22" s="20">
        <v>-92</v>
      </c>
      <c r="U22" s="20">
        <v>23.337399999999999</v>
      </c>
      <c r="V22" s="20">
        <v>-92</v>
      </c>
      <c r="W22" s="20">
        <v>22.854099999999999</v>
      </c>
      <c r="X22" s="20">
        <v>-92</v>
      </c>
      <c r="Y22" s="20">
        <v>27.176200000000001</v>
      </c>
    </row>
    <row r="23" spans="2:25">
      <c r="B23" s="7">
        <v>-93</v>
      </c>
      <c r="C23" s="5">
        <v>23.873799999999999</v>
      </c>
      <c r="D23" s="7">
        <v>-93</v>
      </c>
      <c r="E23" s="5">
        <v>23.743300000000001</v>
      </c>
      <c r="F23" s="7">
        <v>-92.5</v>
      </c>
      <c r="G23" s="5">
        <v>24.257100000000001</v>
      </c>
      <c r="H23" s="7"/>
      <c r="I23" s="5"/>
      <c r="J23" s="7"/>
      <c r="K23" s="7"/>
      <c r="L23" s="20">
        <v>-92.5</v>
      </c>
      <c r="M23" s="20">
        <v>22.700199999999999</v>
      </c>
      <c r="N23" s="20">
        <v>-93</v>
      </c>
      <c r="O23" s="20">
        <v>22.777100000000001</v>
      </c>
      <c r="P23" s="20">
        <v>-93</v>
      </c>
      <c r="Q23" s="20">
        <v>23.341799999999999</v>
      </c>
      <c r="R23" s="20"/>
      <c r="S23" s="20"/>
      <c r="T23" s="20"/>
      <c r="U23" s="20"/>
      <c r="V23" s="20"/>
      <c r="W23" s="20"/>
      <c r="X23" s="20">
        <v>-92.5</v>
      </c>
      <c r="Y23" s="20">
        <v>24.2407</v>
      </c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-92.847945701953805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-92.841043514997878</v>
      </c>
      <c r="E80" s="51"/>
      <c r="F80" s="51">
        <f t="shared" ref="F80" ca="1" si="1">IF(ISNA(MATCH($A$10,G7:G78,$E$1)),"N/A",FORECAST($A$10,OFFSET(F7:F78,MATCH($A$10,G7:G78,$E$1)-1,0,2),OFFSET(G7:G78,MATCH($A$10,G7:G78,$E$1)-1,0,2)))</f>
        <v>-92.41490871251537</v>
      </c>
      <c r="G80" s="51"/>
      <c r="H80" s="51">
        <f t="shared" ref="H80" ca="1" si="2">IF(ISNA(MATCH($A$10,I7:I78,$E$1)),"N/A",FORECAST($A$10,OFFSET(H7:H78,MATCH($A$10,I7:I78,$E$1)-1,0,2),OFFSET(I7:I78,MATCH($A$10,I7:I78,$E$1)-1,0,2)))</f>
        <v>-91.596910444234396</v>
      </c>
      <c r="I80" s="51"/>
      <c r="J80" s="51">
        <f t="shared" ref="J80" ca="1" si="3">IF(ISNA(MATCH($A$10,K7:K78,$E$1)),"N/A",FORECAST($A$10,OFFSET(J7:J78,MATCH($A$10,K7:K78,$E$1)-1,0,2),OFFSET(K7:K78,MATCH($A$10,K7:K78,$E$1)-1,0,2)))</f>
        <v>-91.431778628611212</v>
      </c>
      <c r="K80" s="51"/>
      <c r="L80" s="51">
        <f t="shared" ref="L80" ca="1" si="4">IF(ISNA(MATCH($A$10,M7:M78,$E$1)),"N/A",FORECAST($A$10,OFFSET(L7:L78,MATCH($A$10,M7:M78,$E$1)-1,0,2),OFFSET(M7:M78,MATCH($A$10,M7:M78,$E$1)-1,0,2)))</f>
        <v>-92.147262693899535</v>
      </c>
      <c r="M80" s="51"/>
      <c r="N80" s="51">
        <f t="shared" ref="N80" ca="1" si="5">IF(ISNA(MATCH($A$10,O7:O78,$E$1)),"N/A",FORECAST($A$10,OFFSET(N7:N78,MATCH($A$10,O7:O78,$E$1)-1,0,2),OFFSET(O7:O78,MATCH($A$10,O7:O78,$E$1)-1,0,2)))</f>
        <v>-92.669540888118064</v>
      </c>
      <c r="O80" s="51"/>
      <c r="P80" s="51">
        <f t="shared" ref="P80" ca="1" si="6">IF(ISNA(MATCH($A$10,Q7:Q78,$E$1)),"N/A",FORECAST($A$10,OFFSET(P7:P78,MATCH($A$10,Q7:Q78,$E$1)-1,0,2),OFFSET(Q7:Q78,MATCH($A$10,Q7:Q78,$E$1)-1,0,2)))</f>
        <v>-92.776628081918403</v>
      </c>
      <c r="Q80" s="51"/>
      <c r="R80" s="51">
        <f t="shared" ref="R80" ca="1" si="7">IF(ISNA(MATCH($A$10,S7:S78,$E$1)),"N/A",FORECAST($A$10,OFFSET(R7:R78,MATCH($A$10,S7:S78,$E$1)-1,0,2),OFFSET(S7:S78,MATCH($A$10,S7:S78,$E$1)-1,0,2)))</f>
        <v>-92.457156014604777</v>
      </c>
      <c r="S80" s="51"/>
      <c r="T80" s="51">
        <f t="shared" ref="T80" ca="1" si="8">IF(ISNA(MATCH($A$10,U7:U78,$E$1)),"N/A",FORECAST($A$10,OFFSET(T7:T78,MATCH($A$10,U7:U78,$E$1)-1,0,2),OFFSET(U7:U78,MATCH($A$10,U7:U78,$E$1)-1,0,2)))</f>
        <v>-91.767833280305439</v>
      </c>
      <c r="U80" s="51"/>
      <c r="V80" s="51">
        <f t="shared" ref="V80" ca="1" si="9">IF(ISNA(MATCH($A$10,W7:W78,$E$1)),"N/A",FORECAST($A$10,OFFSET(V7:V78,MATCH($A$10,W7:W78,$E$1)-1,0,2),OFFSET(W7:W78,MATCH($A$10,W7:W78,$E$1)-1,0,2)))</f>
        <v>-91.699439940590395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-92.405280190768181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Info'!$B$30,'Ori2-Raw Data'!B80:C80)</f>
        <v>-92.847945701953805</v>
      </c>
      <c r="C81" s="51"/>
      <c r="D81" s="51">
        <f ca="1">IF(D80="N/A",'General Info'!$B$30,'Ori2-Raw Data'!D80:E80)</f>
        <v>-92.841043514997878</v>
      </c>
      <c r="E81" s="51"/>
      <c r="F81" s="51">
        <f ca="1">IF(F80="N/A",'General Info'!$B$30,'Ori2-Raw Data'!F80:G80)</f>
        <v>-92.41490871251537</v>
      </c>
      <c r="G81" s="51"/>
      <c r="H81" s="51">
        <f ca="1">IF(H80="N/A",'General Info'!$B$30,'Ori2-Raw Data'!H80:I80)</f>
        <v>-91.596910444234396</v>
      </c>
      <c r="I81" s="51"/>
      <c r="J81" s="51">
        <f ca="1">IF(J80="N/A",'General Info'!$B$30,'Ori2-Raw Data'!J80:K80)</f>
        <v>-91.431778628611212</v>
      </c>
      <c r="K81" s="51"/>
      <c r="L81" s="51">
        <f ca="1">IF(L80="N/A",'General Info'!$B$30,'Ori2-Raw Data'!L80:M80)</f>
        <v>-92.147262693899535</v>
      </c>
      <c r="M81" s="51"/>
      <c r="N81" s="51">
        <f ca="1">IF(N80="N/A",'General Info'!$B$30,'Ori2-Raw Data'!N80:O80)</f>
        <v>-92.669540888118064</v>
      </c>
      <c r="O81" s="51"/>
      <c r="P81" s="51">
        <f ca="1">IF(P80="N/A",'General Info'!$B$30,'Ori2-Raw Data'!P80:Q80)</f>
        <v>-92.776628081918403</v>
      </c>
      <c r="Q81" s="51"/>
      <c r="R81" s="51">
        <f ca="1">IF(R80="N/A",'General Info'!$B$30,'Ori2-Raw Data'!R80:S80)</f>
        <v>-92.457156014604777</v>
      </c>
      <c r="S81" s="51"/>
      <c r="T81" s="51">
        <f ca="1">IF(T80="N/A",'General Info'!$B$30,'Ori2-Raw Data'!T80:U80)</f>
        <v>-91.767833280305439</v>
      </c>
      <c r="U81" s="51"/>
      <c r="V81" s="51">
        <f ca="1">IF(V80="N/A",'General Info'!$B$30,'Ori2-Raw Data'!V80:W80)</f>
        <v>-91.699439940590395</v>
      </c>
      <c r="W81" s="51"/>
      <c r="X81" s="51">
        <f ca="1">IF(X80="N/A",'General Info'!$B$30,'Ori2-Raw Data'!X80:Y80)</f>
        <v>-92.405280190768181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-90.549424319011521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-90.600696587602499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-90.223881425557892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-89.521171693735496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-89.029552715654944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-89.520870141342755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-90.496939861628533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-90.566035622269524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-90.272779479326189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-89.666152924051715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-89.491636066911454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-90.072490281271428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Info'!$B$30,'Ori2-Raw Data'!B82)</f>
        <v>-90.549424319011521</v>
      </c>
      <c r="C83" s="51"/>
      <c r="D83" s="51">
        <f ca="1">IF(D82="N/A",'General Info'!$B$30,'Ori2-Raw Data'!D82)</f>
        <v>-90.600696587602499</v>
      </c>
      <c r="E83" s="51"/>
      <c r="F83" s="51">
        <f ca="1">IF(F82="N/A",'General Info'!$B$30,'Ori2-Raw Data'!F82)</f>
        <v>-90.223881425557892</v>
      </c>
      <c r="G83" s="51"/>
      <c r="H83" s="51">
        <f ca="1">IF(H82="N/A",'General Info'!$B$30,'Ori2-Raw Data'!H82)</f>
        <v>-89.521171693735496</v>
      </c>
      <c r="I83" s="51"/>
      <c r="J83" s="51">
        <f ca="1">IF(J82="N/A",'General Info'!$B$30,'Ori2-Raw Data'!J82)</f>
        <v>-89.029552715654944</v>
      </c>
      <c r="K83" s="51"/>
      <c r="L83" s="51">
        <f ca="1">IF(L82="N/A",'General Info'!$B$30,'Ori2-Raw Data'!L82)</f>
        <v>-89.520870141342755</v>
      </c>
      <c r="M83" s="51"/>
      <c r="N83" s="51">
        <f ca="1">IF(N82="N/A",'General Info'!$B$30,'Ori2-Raw Data'!N82)</f>
        <v>-90.496939861628533</v>
      </c>
      <c r="O83" s="51"/>
      <c r="P83" s="51">
        <f ca="1">IF(P82="N/A",'General Info'!$B$30,'Ori2-Raw Data'!P82)</f>
        <v>-90.566035622269524</v>
      </c>
      <c r="Q83" s="51"/>
      <c r="R83" s="51">
        <f ca="1">IF(R82="N/A",'General Info'!$B$30,'Ori2-Raw Data'!R82)</f>
        <v>-90.272779479326189</v>
      </c>
      <c r="S83" s="51"/>
      <c r="T83" s="51">
        <f ca="1">IF(T82="N/A",'General Info'!$B$30,'Ori2-Raw Data'!T82)</f>
        <v>-89.666152924051715</v>
      </c>
      <c r="U83" s="51"/>
      <c r="V83" s="51">
        <f ca="1">IF(V82="N/A",'General Info'!$B$30,'Ori2-Raw Data'!V82)</f>
        <v>-89.491636066911454</v>
      </c>
      <c r="W83" s="51"/>
      <c r="X83" s="51">
        <f ca="1">IF(X82="N/A",'General Info'!$B$30,'Ori2-Raw Data'!X82)</f>
        <v>-90.072490281271428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-92.28203278652849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-90.030525362000233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topLeftCell="A46" zoomScale="85" zoomScaleNormal="85" workbookViewId="0">
      <selection activeCell="X7" sqref="X7:Y19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35.408200000000001</v>
      </c>
      <c r="J11" s="20">
        <v>-84</v>
      </c>
      <c r="K11" s="20">
        <v>35.392200000000003</v>
      </c>
      <c r="L11" s="20">
        <v>-84</v>
      </c>
      <c r="M11" s="20">
        <v>35.400799999999997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35.408700000000003</v>
      </c>
      <c r="V11" s="20">
        <v>-84</v>
      </c>
      <c r="W11" s="20">
        <v>35.3889</v>
      </c>
      <c r="X11" s="20">
        <v>-84</v>
      </c>
      <c r="Y11" s="20">
        <v>35.3962</v>
      </c>
    </row>
    <row r="12" spans="1:25">
      <c r="A12" s="1">
        <f>0.95*'General Info'!B29</f>
        <v>33.652799999999999</v>
      </c>
      <c r="B12" s="20">
        <v>-85</v>
      </c>
      <c r="C12" s="20">
        <v>35.333399999999997</v>
      </c>
      <c r="D12" s="20">
        <v>-85</v>
      </c>
      <c r="E12" s="20">
        <v>35.408200000000001</v>
      </c>
      <c r="F12" s="20">
        <v>-85</v>
      </c>
      <c r="G12" s="20">
        <v>35.329900000000002</v>
      </c>
      <c r="H12" s="20">
        <v>-85</v>
      </c>
      <c r="I12" s="20">
        <v>35.195</v>
      </c>
      <c r="J12" s="20">
        <v>-85</v>
      </c>
      <c r="K12" s="20">
        <v>35.266199999999998</v>
      </c>
      <c r="L12" s="20">
        <v>-85</v>
      </c>
      <c r="M12" s="20">
        <v>35.258499999999998</v>
      </c>
      <c r="N12" s="20">
        <v>-85</v>
      </c>
      <c r="O12" s="20">
        <v>35.292999999999999</v>
      </c>
      <c r="P12" s="20">
        <v>-85</v>
      </c>
      <c r="Q12" s="20">
        <v>35.416400000000003</v>
      </c>
      <c r="R12" s="20">
        <v>-85</v>
      </c>
      <c r="S12" s="20">
        <v>35.294600000000003</v>
      </c>
      <c r="T12" s="20">
        <v>-85</v>
      </c>
      <c r="U12" s="20">
        <v>35.214599999999997</v>
      </c>
      <c r="V12" s="20">
        <v>-85</v>
      </c>
      <c r="W12" s="20">
        <v>35.270200000000003</v>
      </c>
      <c r="X12" s="20">
        <v>-85</v>
      </c>
      <c r="Y12" s="20">
        <v>35.333300000000001</v>
      </c>
    </row>
    <row r="13" spans="1:25">
      <c r="B13" s="20">
        <v>-86</v>
      </c>
      <c r="C13" s="20">
        <v>34.859099999999998</v>
      </c>
      <c r="D13" s="20">
        <v>-86</v>
      </c>
      <c r="E13" s="20">
        <v>35.052</v>
      </c>
      <c r="F13" s="20">
        <v>-86</v>
      </c>
      <c r="G13" s="20">
        <v>34.794199999999996</v>
      </c>
      <c r="H13" s="20">
        <v>-86</v>
      </c>
      <c r="I13" s="20">
        <v>34.209699999999998</v>
      </c>
      <c r="J13" s="20">
        <v>-86</v>
      </c>
      <c r="K13" s="20">
        <v>34.750599999999999</v>
      </c>
      <c r="L13" s="20">
        <v>-86</v>
      </c>
      <c r="M13" s="20">
        <v>34.715699999999998</v>
      </c>
      <c r="N13" s="20">
        <v>-86</v>
      </c>
      <c r="O13" s="20">
        <v>34.765700000000002</v>
      </c>
      <c r="P13" s="20">
        <v>-86</v>
      </c>
      <c r="Q13" s="20">
        <v>35.0017</v>
      </c>
      <c r="R13" s="20">
        <v>-86</v>
      </c>
      <c r="S13" s="20">
        <v>34.7834</v>
      </c>
      <c r="T13" s="20">
        <v>-86</v>
      </c>
      <c r="U13" s="20">
        <v>34.694800000000001</v>
      </c>
      <c r="V13" s="20">
        <v>-86</v>
      </c>
      <c r="W13" s="20">
        <v>34.875300000000003</v>
      </c>
      <c r="X13" s="20">
        <v>-86</v>
      </c>
      <c r="Y13" s="20">
        <v>34.856900000000003</v>
      </c>
    </row>
    <row r="14" spans="1:25">
      <c r="B14" s="20">
        <v>-86.5</v>
      </c>
      <c r="C14" s="20">
        <v>34.127400000000002</v>
      </c>
      <c r="D14" s="20">
        <v>-86.5</v>
      </c>
      <c r="E14" s="20">
        <v>34.350999999999999</v>
      </c>
      <c r="F14" s="20">
        <v>-86.5</v>
      </c>
      <c r="G14" s="20">
        <v>34.005499999999998</v>
      </c>
      <c r="H14" s="20">
        <v>-86.5</v>
      </c>
      <c r="I14" s="20">
        <v>33.636699999999998</v>
      </c>
      <c r="J14" s="20">
        <v>-86.5</v>
      </c>
      <c r="K14" s="20">
        <v>33.928899999999999</v>
      </c>
      <c r="L14" s="20">
        <v>-86.5</v>
      </c>
      <c r="M14" s="20">
        <v>34.0471</v>
      </c>
      <c r="N14" s="20">
        <v>-86.5</v>
      </c>
      <c r="O14" s="20">
        <v>34.038600000000002</v>
      </c>
      <c r="P14" s="20">
        <v>-86.5</v>
      </c>
      <c r="Q14" s="20">
        <v>34.352800000000002</v>
      </c>
      <c r="R14" s="20">
        <v>-86.5</v>
      </c>
      <c r="S14" s="20">
        <v>34.204999999999998</v>
      </c>
      <c r="T14" s="20">
        <v>-86.5</v>
      </c>
      <c r="U14" s="20">
        <v>33.955199999999998</v>
      </c>
      <c r="V14" s="20">
        <v>-86.5</v>
      </c>
      <c r="W14" s="20">
        <v>34.327500000000001</v>
      </c>
      <c r="X14" s="20">
        <v>-86.5</v>
      </c>
      <c r="Y14" s="20">
        <v>34.373899999999999</v>
      </c>
    </row>
    <row r="15" spans="1:25">
      <c r="B15" s="20">
        <v>-87</v>
      </c>
      <c r="C15" s="20">
        <v>33.323799999999999</v>
      </c>
      <c r="D15" s="20">
        <v>-87</v>
      </c>
      <c r="E15" s="20">
        <v>33.087600000000002</v>
      </c>
      <c r="F15" s="20">
        <v>-87</v>
      </c>
      <c r="G15" s="20">
        <v>32.549300000000002</v>
      </c>
      <c r="H15" s="20">
        <v>-87</v>
      </c>
      <c r="I15" s="20">
        <v>32.239199999999997</v>
      </c>
      <c r="J15" s="20">
        <v>-87</v>
      </c>
      <c r="K15" s="20">
        <v>32.650399999999998</v>
      </c>
      <c r="L15" s="20">
        <v>-87</v>
      </c>
      <c r="M15" s="20">
        <v>32.930300000000003</v>
      </c>
      <c r="N15" s="20">
        <v>-87</v>
      </c>
      <c r="O15" s="20">
        <v>32.765300000000003</v>
      </c>
      <c r="P15" s="20">
        <v>-87</v>
      </c>
      <c r="Q15" s="20">
        <v>32.889299999999999</v>
      </c>
      <c r="R15" s="20">
        <v>-87</v>
      </c>
      <c r="S15" s="20">
        <v>32.557200000000002</v>
      </c>
      <c r="T15" s="20">
        <v>-87</v>
      </c>
      <c r="U15" s="20">
        <v>32.867699999999999</v>
      </c>
      <c r="V15" s="20">
        <v>-87</v>
      </c>
      <c r="W15" s="20">
        <v>33.31</v>
      </c>
      <c r="X15" s="20">
        <v>-87</v>
      </c>
      <c r="Y15" s="20">
        <v>33.305399999999999</v>
      </c>
    </row>
    <row r="16" spans="1:25">
      <c r="B16" s="20">
        <v>-87.5</v>
      </c>
      <c r="C16" s="20">
        <v>31.648800000000001</v>
      </c>
      <c r="D16" s="20">
        <v>-87.5</v>
      </c>
      <c r="E16" s="20">
        <v>31.256</v>
      </c>
      <c r="F16" s="20">
        <v>-87.5</v>
      </c>
      <c r="G16" s="20">
        <v>30.4026</v>
      </c>
      <c r="H16" s="20">
        <v>-87.5</v>
      </c>
      <c r="I16" s="20">
        <v>30.055800000000001</v>
      </c>
      <c r="J16" s="20">
        <v>-87.5</v>
      </c>
      <c r="K16" s="20">
        <v>30.7698</v>
      </c>
      <c r="L16" s="20">
        <v>-87.5</v>
      </c>
      <c r="M16" s="20">
        <v>31.1492</v>
      </c>
      <c r="N16" s="20">
        <v>-87.5</v>
      </c>
      <c r="O16" s="20">
        <v>30.9847</v>
      </c>
      <c r="P16" s="20">
        <v>-87.5</v>
      </c>
      <c r="Q16" s="20">
        <v>30.938099999999999</v>
      </c>
      <c r="R16" s="20">
        <v>-87.5</v>
      </c>
      <c r="S16" s="20">
        <v>30.4998</v>
      </c>
      <c r="T16" s="20">
        <v>-87.5</v>
      </c>
      <c r="U16" s="20">
        <v>30.860499999999998</v>
      </c>
      <c r="V16" s="20">
        <v>-87.5</v>
      </c>
      <c r="W16" s="20">
        <v>31.739799999999999</v>
      </c>
      <c r="X16" s="20">
        <v>-87.5</v>
      </c>
      <c r="Y16" s="20">
        <v>31.689800000000002</v>
      </c>
    </row>
    <row r="17" spans="2:25">
      <c r="B17" s="20">
        <v>-88</v>
      </c>
      <c r="C17" s="20">
        <v>28.909500000000001</v>
      </c>
      <c r="D17" s="20">
        <v>-88</v>
      </c>
      <c r="E17" s="20">
        <v>28.520700000000001</v>
      </c>
      <c r="F17" s="20">
        <v>-88</v>
      </c>
      <c r="G17" s="20">
        <v>27.403300000000002</v>
      </c>
      <c r="H17" s="20">
        <v>-88</v>
      </c>
      <c r="I17" s="20">
        <v>26.921500000000002</v>
      </c>
      <c r="J17" s="20">
        <v>-88</v>
      </c>
      <c r="K17" s="20">
        <v>27.6693</v>
      </c>
      <c r="L17" s="20">
        <v>-88</v>
      </c>
      <c r="M17" s="20">
        <v>28.4984</v>
      </c>
      <c r="N17" s="20">
        <v>-88</v>
      </c>
      <c r="O17" s="20">
        <v>27.9801</v>
      </c>
      <c r="P17" s="20">
        <v>-88</v>
      </c>
      <c r="Q17" s="20">
        <v>28.130099999999999</v>
      </c>
      <c r="R17" s="20">
        <v>-88</v>
      </c>
      <c r="S17" s="20">
        <v>27.6431</v>
      </c>
      <c r="T17" s="20">
        <v>-88</v>
      </c>
      <c r="U17" s="20">
        <v>28.084</v>
      </c>
      <c r="V17" s="20">
        <v>-88</v>
      </c>
      <c r="W17" s="20">
        <v>29.269500000000001</v>
      </c>
      <c r="X17" s="20">
        <v>-88</v>
      </c>
      <c r="Y17" s="20">
        <v>29.102499999999999</v>
      </c>
    </row>
    <row r="18" spans="2:25">
      <c r="B18" s="20">
        <v>-88.5</v>
      </c>
      <c r="C18" s="20">
        <v>25.784400000000002</v>
      </c>
      <c r="D18" s="20">
        <v>-88.5</v>
      </c>
      <c r="E18" s="20">
        <v>24.8187</v>
      </c>
      <c r="F18" s="20">
        <v>-88.5</v>
      </c>
      <c r="G18" s="20">
        <v>23.8476</v>
      </c>
      <c r="H18" s="20">
        <v>-88.5</v>
      </c>
      <c r="I18" s="20">
        <v>23.473700000000001</v>
      </c>
      <c r="J18" s="20">
        <v>-88.5</v>
      </c>
      <c r="K18" s="20">
        <v>24.194299999999998</v>
      </c>
      <c r="L18" s="20">
        <v>-88.5</v>
      </c>
      <c r="M18" s="20">
        <v>24.933800000000002</v>
      </c>
      <c r="N18" s="20">
        <v>-88.5</v>
      </c>
      <c r="O18" s="20">
        <v>24.4405</v>
      </c>
      <c r="P18" s="20">
        <v>-88.5</v>
      </c>
      <c r="Q18" s="20">
        <v>24.470500000000001</v>
      </c>
      <c r="R18" s="20">
        <v>-88.5</v>
      </c>
      <c r="S18" s="20">
        <v>23.6081</v>
      </c>
      <c r="T18" s="20">
        <v>-88.5</v>
      </c>
      <c r="U18" s="20">
        <v>24.557500000000001</v>
      </c>
      <c r="V18" s="20">
        <v>-88.5</v>
      </c>
      <c r="W18" s="20">
        <v>26.119399999999999</v>
      </c>
      <c r="X18" s="20">
        <v>-88.5</v>
      </c>
      <c r="Y18" s="20">
        <v>25.8415</v>
      </c>
    </row>
    <row r="19" spans="2:25">
      <c r="B19" s="20">
        <v>-89</v>
      </c>
      <c r="C19" s="20">
        <v>21.511700000000001</v>
      </c>
      <c r="D19" s="20">
        <v>-89</v>
      </c>
      <c r="E19" s="20">
        <v>20.174900000000001</v>
      </c>
      <c r="F19" s="20"/>
      <c r="G19" s="20"/>
      <c r="H19" s="20"/>
      <c r="I19" s="20"/>
      <c r="J19" s="20"/>
      <c r="K19" s="20"/>
      <c r="L19" s="20">
        <v>-89</v>
      </c>
      <c r="M19" s="20">
        <v>20.0883</v>
      </c>
      <c r="N19" s="20"/>
      <c r="O19" s="20"/>
      <c r="P19" s="20"/>
      <c r="Q19" s="20"/>
      <c r="R19" s="20"/>
      <c r="S19" s="20"/>
      <c r="T19" s="20"/>
      <c r="U19" s="20"/>
      <c r="V19" s="20">
        <v>-89</v>
      </c>
      <c r="W19" s="20">
        <v>21.880600000000001</v>
      </c>
      <c r="X19" s="20">
        <v>-89</v>
      </c>
      <c r="Y19" s="20">
        <v>21.5962</v>
      </c>
    </row>
    <row r="20" spans="2:25">
      <c r="B20" s="7"/>
      <c r="C20" s="5"/>
      <c r="D20" s="7"/>
      <c r="E20" s="5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20"/>
      <c r="G21" s="20"/>
      <c r="H21" s="20"/>
      <c r="I21" s="20"/>
      <c r="J21" s="20"/>
      <c r="K21" s="20"/>
      <c r="L21" s="20"/>
      <c r="M21" s="2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-88.615570950452863</v>
      </c>
      <c r="C80" s="51"/>
      <c r="D80" s="51">
        <f t="shared" ref="D80" ca="1" si="0">IF(ISNA(MATCH($A$10,E7:E78,$E$1)),"N/A",FORECAST($A$10,OFFSET(D7:D78,MATCH($A$10,E7:E78,$E$1)-1,0,2),OFFSET(E7:E78,MATCH($A$10,E7:E78,$E$1)-1,0,2)))</f>
        <v>-88.50235798268659</v>
      </c>
      <c r="E80" s="51"/>
      <c r="F80" s="51">
        <f t="shared" ref="F80" ca="1" si="1">IF(ISNA(MATCH($A$10,G7:G78,$E$1)),"N/A",FORECAST($A$10,OFFSET(F7:F78,MATCH($A$10,G7:G78,$E$1)-1,0,2),OFFSET(G7:G78,MATCH($A$10,G7:G78,$E$1)-1,0,2)))</f>
        <v>-88.366524172455499</v>
      </c>
      <c r="G80" s="51"/>
      <c r="H80" s="51">
        <f ca="1">IF(ISNA(MATCH($A$10,I7:I78,$E$1)),"N/A",FORECAST($A$10,OFFSET(H7:H78,MATCH($A$10,I7:I78,$E$1)-1,0,2),OFFSET(I7:I78,MATCH($A$10,I7:I78,$E$1)-1,0,2)))</f>
        <v>-88.308124021114907</v>
      </c>
      <c r="I80" s="51"/>
      <c r="J80" s="51">
        <f t="shared" ref="J80" ca="1" si="2">IF(ISNA(MATCH($A$10,K7:K78,$E$1)),"N/A",FORECAST($A$10,OFFSET(J7:J78,MATCH($A$10,K7:K78,$E$1)-1,0,2),OFFSET(K7:K78,MATCH($A$10,K7:K78,$E$1)-1,0,2)))</f>
        <v>-88.413309352517985</v>
      </c>
      <c r="K80" s="51"/>
      <c r="L80" s="51">
        <f t="shared" ref="L80" ca="1" si="3">IF(ISNA(MATCH($A$10,M7:M78,$E$1)),"N/A",FORECAST($A$10,OFFSET(L7:L78,MATCH($A$10,M7:M78,$E$1)-1,0,2),OFFSET(M7:M78,MATCH($A$10,M7:M78,$E$1)-1,0,2)))</f>
        <v>-88.514136827984728</v>
      </c>
      <c r="M80" s="51"/>
      <c r="N80" s="51">
        <f t="shared" ref="N80" ca="1" si="4">IF(ISNA(MATCH($A$10,O7:O78,$E$1)),"N/A",FORECAST($A$10,OFFSET(N7:N78,MATCH($A$10,O7:O78,$E$1)-1,0,2),OFFSET(O7:O78,MATCH($A$10,O7:O78,$E$1)-1,0,2)))</f>
        <v>-88.449669454175606</v>
      </c>
      <c r="O80" s="51"/>
      <c r="P80" s="51">
        <f t="shared" ref="P80" ca="1" si="5">IF(ISNA(MATCH($A$10,Q7:Q78,$E$1)),"N/A",FORECAST($A$10,OFFSET(P7:P78,MATCH($A$10,Q7:Q78,$E$1)-1,0,2),OFFSET(Q7:Q78,MATCH($A$10,Q7:Q78,$E$1)-1,0,2)))</f>
        <v>-88.455418624986336</v>
      </c>
      <c r="Q80" s="51"/>
      <c r="R80" s="51">
        <f t="shared" ref="R80" ca="1" si="6">IF(ISNA(MATCH($A$10,S7:S78,$E$1)),"N/A",FORECAST($A$10,OFFSET(R7:R78,MATCH($A$10,S7:S78,$E$1)-1,0,2),OFFSET(S7:S78,MATCH($A$10,S7:S78,$E$1)-1,0,2)))</f>
        <v>-88.352701363073109</v>
      </c>
      <c r="S80" s="51"/>
      <c r="T80" s="51">
        <f t="shared" ref="T80" ca="1" si="7">IF(ISNA(MATCH($A$10,U7:U78,$E$1)),"N/A",FORECAST($A$10,OFFSET(T7:T78,MATCH($A$10,U7:U78,$E$1)-1,0,2),OFFSET(U7:U78,MATCH($A$10,U7:U78,$E$1)-1,0,2)))</f>
        <v>-88.466071175386361</v>
      </c>
      <c r="U80" s="51"/>
      <c r="V80" s="51">
        <f t="shared" ref="V80" ca="1" si="8">IF(ISNA(MATCH($A$10,W7:W78,$E$1)),"N/A",FORECAST($A$10,OFFSET(V7:V78,MATCH($A$10,W7:W78,$E$1)-1,0,2),OFFSET(W7:W78,MATCH($A$10,W7:W78,$E$1)-1,0,2)))</f>
        <v>-88.656011135226962</v>
      </c>
      <c r="W80" s="51"/>
      <c r="X80" s="51">
        <f t="shared" ref="X80" ca="1" si="9">IF(ISNA(MATCH($A$10,Y7:Y78,$E$1)),"N/A",FORECAST($A$10,OFFSET(X7:X78,MATCH($A$10,Y7:Y78,$E$1)-1,0,2),OFFSET(Y7:Y78,MATCH($A$10,Y7:Y78,$E$1)-1,0,2)))</f>
        <v>-88.623041952276637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Info'!$B$30,'Ori3-Raw Data'!B80)</f>
        <v>-88.615570950452863</v>
      </c>
      <c r="C81" s="51"/>
      <c r="D81" s="51">
        <f ca="1">IF(D80="N/A",'General Info'!$B$30,'Ori3-Raw Data'!D80)</f>
        <v>-88.50235798268659</v>
      </c>
      <c r="E81" s="51"/>
      <c r="F81" s="51">
        <f ca="1">IF(F80="N/A",'General Info'!$B$30,'Ori3-Raw Data'!F80)</f>
        <v>-88.366524172455499</v>
      </c>
      <c r="G81" s="51"/>
      <c r="H81" s="51">
        <f ca="1">IF(H80="N/A",'General Info'!$B$30,'Ori3-Raw Data'!H80)</f>
        <v>-88.308124021114907</v>
      </c>
      <c r="I81" s="51"/>
      <c r="J81" s="51">
        <f ca="1">IF(J80="N/A",'General Info'!$B$30,'Ori3-Raw Data'!J80)</f>
        <v>-88.413309352517985</v>
      </c>
      <c r="K81" s="51"/>
      <c r="L81" s="51">
        <f ca="1">IF(L80="N/A",'General Info'!$B$30,'Ori3-Raw Data'!L80)</f>
        <v>-88.514136827984728</v>
      </c>
      <c r="M81" s="51"/>
      <c r="N81" s="51">
        <f ca="1">IF(N80="N/A",'General Info'!$B$30,'Ori3-Raw Data'!N80)</f>
        <v>-88.449669454175606</v>
      </c>
      <c r="O81" s="51"/>
      <c r="P81" s="51">
        <f ca="1">IF(P80="N/A",'General Info'!$B$30,'Ori3-Raw Data'!P80)</f>
        <v>-88.455418624986336</v>
      </c>
      <c r="Q81" s="51"/>
      <c r="R81" s="51">
        <f ca="1">IF(R80="N/A",'General Info'!$B$30,'Ori3-Raw Data'!R80)</f>
        <v>-88.352701363073109</v>
      </c>
      <c r="S81" s="51"/>
      <c r="T81" s="51">
        <f ca="1">IF(T80="N/A",'General Info'!$B$30,'Ori3-Raw Data'!T80)</f>
        <v>-88.466071175386361</v>
      </c>
      <c r="U81" s="51"/>
      <c r="V81" s="51">
        <f ca="1">IF(V80="N/A",'General Info'!$B$30,'Ori3-Raw Data'!V80)</f>
        <v>-88.656011135226962</v>
      </c>
      <c r="W81" s="51"/>
      <c r="X81" s="51">
        <f ca="1">IF(X80="N/A",'General Info'!$B$30,'Ori3-Raw Data'!X80)</f>
        <v>-88.623041952276637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-86.795296167247386</v>
      </c>
      <c r="C82" s="51"/>
      <c r="D82" s="51">
        <f t="shared" ref="D82" ca="1" si="10">IF(ISNA(MATCH($A$12,E8:E79,$E$1)),"N/A",FORECAST($A$12,OFFSET(D8:D79,MATCH($A$12,E8:E79,$E$1)-1,0,2),OFFSET(E8:E79,MATCH($A$12,E8:E79,$E$1)-1,0,2)))</f>
        <v>-86.776317872407787</v>
      </c>
      <c r="E82" s="51"/>
      <c r="F82" s="51">
        <f t="shared" ref="F82" ca="1" si="11">IF(ISNA(MATCH($A$12,G8:G79,$E$1)),"N/A",FORECAST($A$12,OFFSET(F8:F79,MATCH($A$12,G8:G79,$E$1)-1,0,2),OFFSET(G8:G79,MATCH($A$12,G8:G79,$E$1)-1,0,2)))</f>
        <v>-86.621102870484833</v>
      </c>
      <c r="G82" s="51"/>
      <c r="H82" s="51">
        <f t="shared" ref="H82" ca="1" si="12">IF(ISNA(MATCH($A$12,I8:I79,$E$1)),"N/A",FORECAST($A$12,OFFSET(H8:H79,MATCH($A$12,I8:I79,$E$1)-1,0,2),OFFSET(I8:I79,MATCH($A$12,I8:I79,$E$1)-1,0,2)))</f>
        <v>-86.485951134380443</v>
      </c>
      <c r="I82" s="51"/>
      <c r="J82" s="51">
        <f t="shared" ref="J82" ca="1" si="13">IF(ISNA(MATCH($A$12,K8:K79,$E$1)),"N/A",FORECAST($A$12,OFFSET(J8:J79,MATCH($A$12,K8:K79,$E$1)-1,0,2),OFFSET(K8:K79,MATCH($A$12,K8:K79,$E$1)-1,0,2)))</f>
        <v>-86.607978099335156</v>
      </c>
      <c r="K82" s="51"/>
      <c r="L82" s="51">
        <f t="shared" ref="L82" ca="1" si="14">IF(ISNA(MATCH($A$12,M8:M79,$E$1)),"N/A",FORECAST($A$12,OFFSET(L8:L79,MATCH($A$12,M8:M79,$E$1)-1,0,2),OFFSET(M8:M79,MATCH($A$12,M8:M79,$E$1)-1,0,2)))</f>
        <v>-86.676531160458453</v>
      </c>
      <c r="M82" s="51"/>
      <c r="N82" s="51">
        <f t="shared" ref="N82" ca="1" si="15">IF(ISNA(MATCH($A$12,O8:O79,$E$1)),"N/A",FORECAST($A$12,OFFSET(N8:N79,MATCH($A$12,O8:O79,$E$1)-1,0,2),OFFSET(O8:O79,MATCH($A$12,O8:O79,$E$1)-1,0,2)))</f>
        <v>-86.65149611246369</v>
      </c>
      <c r="O82" s="51"/>
      <c r="P82" s="51">
        <f t="shared" ref="P82" ca="1" si="16">IF(ISNA(MATCH($A$12,Q8:Q79,$E$1)),"N/A",FORECAST($A$12,OFFSET(P8:P79,MATCH($A$12,Q8:Q79,$E$1)-1,0,2),OFFSET(Q8:Q79,MATCH($A$12,Q8:Q79,$E$1)-1,0,2)))</f>
        <v>-86.739152716091553</v>
      </c>
      <c r="Q82" s="51"/>
      <c r="R82" s="51">
        <f t="shared" ref="R82" ca="1" si="17">IF(ISNA(MATCH($A$12,S8:S79,$E$1)),"N/A",FORECAST($A$12,OFFSET(R8:R79,MATCH($A$12,S8:S79,$E$1)-1,0,2),OFFSET(S8:S79,MATCH($A$12,S8:S79,$E$1)-1,0,2)))</f>
        <v>-86.6675567423231</v>
      </c>
      <c r="S82" s="51"/>
      <c r="T82" s="51">
        <f t="shared" ref="T82" ca="1" si="18">IF(ISNA(MATCH($A$12,U8:U79,$E$1)),"N/A",FORECAST($A$12,OFFSET(T8:T79,MATCH($A$12,U8:U79,$E$1)-1,0,2),OFFSET(U8:U79,MATCH($A$12,U8:U79,$E$1)-1,0,2)))</f>
        <v>-86.639034482758632</v>
      </c>
      <c r="U82" s="51"/>
      <c r="V82" s="51">
        <f t="shared" ref="V82" ca="1" si="19">IF(ISNA(MATCH($A$12,W8:W79,$E$1)),"N/A",FORECAST($A$12,OFFSET(V8:V79,MATCH($A$12,W8:W79,$E$1)-1,0,2),OFFSET(W8:W79,MATCH($A$12,W8:W79,$E$1)-1,0,2)))</f>
        <v>-86.831547911547915</v>
      </c>
      <c r="W82" s="51"/>
      <c r="X82" s="51">
        <f t="shared" ref="X82" ca="1" si="20">IF(ISNA(MATCH($A$12,Y8:Y79,$E$1)),"N/A",FORECAST($A$12,OFFSET(X8:X79,MATCH($A$12,Y8:Y79,$E$1)-1,0,2),OFFSET(Y8:Y79,MATCH($A$12,Y8:Y79,$E$1)-1,0,2)))</f>
        <v>-86.837435657463729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Info'!$B$30,'Ori3-Raw Data'!B82)</f>
        <v>-86.795296167247386</v>
      </c>
      <c r="C83" s="51"/>
      <c r="D83" s="51">
        <f ca="1">IF(D82="N/A",'General Info'!$B$30,'Ori3-Raw Data'!D82)</f>
        <v>-86.776317872407787</v>
      </c>
      <c r="E83" s="51"/>
      <c r="F83" s="51">
        <f ca="1">IF(F82="N/A",'General Info'!$B$30,'Ori3-Raw Data'!F82)</f>
        <v>-86.621102870484833</v>
      </c>
      <c r="G83" s="51"/>
      <c r="H83" s="51">
        <f ca="1">IF(H82="N/A",'General Info'!$B$30,'Ori3-Raw Data'!H82)</f>
        <v>-86.485951134380443</v>
      </c>
      <c r="I83" s="51"/>
      <c r="J83" s="51">
        <f ca="1">IF(J82="N/A",'General Info'!$B$30,'Ori3-Raw Data'!J82)</f>
        <v>-86.607978099335156</v>
      </c>
      <c r="K83" s="51"/>
      <c r="L83" s="51">
        <f ca="1">IF(L82="N/A",'General Info'!$B$30,'Ori3-Raw Data'!L82)</f>
        <v>-86.676531160458453</v>
      </c>
      <c r="M83" s="51"/>
      <c r="N83" s="51">
        <f ca="1">IF(N82="N/A",'General Info'!$B$30,'Ori3-Raw Data'!N82)</f>
        <v>-86.65149611246369</v>
      </c>
      <c r="O83" s="51"/>
      <c r="P83" s="51">
        <f ca="1">IF(P82="N/A",'General Info'!$B$30,'Ori3-Raw Data'!P82)</f>
        <v>-86.739152716091553</v>
      </c>
      <c r="Q83" s="51"/>
      <c r="R83" s="51">
        <f ca="1">IF(R82="N/A",'General Info'!$B$30,'Ori3-Raw Data'!R82)</f>
        <v>-86.6675567423231</v>
      </c>
      <c r="S83" s="51"/>
      <c r="T83" s="51">
        <f ca="1">IF(T82="N/A",'General Info'!$B$30,'Ori3-Raw Data'!T82)</f>
        <v>-86.639034482758632</v>
      </c>
      <c r="U83" s="51"/>
      <c r="V83" s="51">
        <f ca="1">IF(V82="N/A",'General Info'!$B$30,'Ori3-Raw Data'!V82)</f>
        <v>-86.831547911547915</v>
      </c>
      <c r="W83" s="51"/>
      <c r="X83" s="51">
        <f ca="1">IF(X82="N/A",'General Info'!$B$30,'Ori3-Raw Data'!X82)</f>
        <v>-86.837435657463729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-88.47822007089421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-86.695269557219746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zoomScale="85" zoomScaleNormal="85" workbookViewId="0">
      <selection activeCell="B7" sqref="B7:Y2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2017-11-13T20:05:23Z</dcterms:created>
  <dcterms:modified xsi:type="dcterms:W3CDTF">2017-11-13T20:05:30Z</dcterms:modified>
  <cp:category/>
</cp:coreProperties>
</file>